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0" yWindow="0" windowWidth="15360" windowHeight="7755" activeTab="1"/>
  </bookViews>
  <sheets>
    <sheet name="Fonctions" sheetId="1" r:id="rId1"/>
    <sheet name="Semaine 1" sheetId="5" r:id="rId2"/>
    <sheet name="Semaine 2" sheetId="2" r:id="rId3"/>
    <sheet name="Semaine 3" sheetId="7" r:id="rId4"/>
    <sheet name="Semaine 4" sheetId="8" r:id="rId5"/>
    <sheet name="Mois" sheetId="6" r:id="rId6"/>
  </sheets>
  <calcPr calcId="152511"/>
</workbook>
</file>

<file path=xl/calcChain.xml><?xml version="1.0" encoding="utf-8"?>
<calcChain xmlns="http://schemas.openxmlformats.org/spreadsheetml/2006/main">
  <c r="K4" i="5" l="1"/>
  <c r="K3" i="5"/>
  <c r="K23" i="8"/>
  <c r="L23" i="8" s="1"/>
  <c r="K22" i="8"/>
  <c r="L22" i="8" s="1"/>
  <c r="K21" i="8"/>
  <c r="L21" i="8" s="1"/>
  <c r="K20" i="8"/>
  <c r="L20" i="8" s="1"/>
  <c r="K19" i="8"/>
  <c r="L19" i="8" s="1"/>
  <c r="K18" i="8"/>
  <c r="L18" i="8" s="1"/>
  <c r="K17" i="8"/>
  <c r="L17" i="8" s="1"/>
  <c r="K16" i="8"/>
  <c r="L16" i="8" s="1"/>
  <c r="K15" i="8"/>
  <c r="L15" i="8" s="1"/>
  <c r="K14" i="8"/>
  <c r="L14" i="8" s="1"/>
  <c r="K13" i="8"/>
  <c r="L13" i="8" s="1"/>
  <c r="K12" i="8"/>
  <c r="L12" i="8" s="1"/>
  <c r="K11" i="8"/>
  <c r="L11" i="8" s="1"/>
  <c r="K10" i="8"/>
  <c r="L10" i="8" s="1"/>
  <c r="K9" i="8"/>
  <c r="L9" i="8" s="1"/>
  <c r="K8" i="8"/>
  <c r="L8" i="8" s="1"/>
  <c r="K7" i="8"/>
  <c r="L7" i="8" s="1"/>
  <c r="K6" i="8"/>
  <c r="L6" i="8" s="1"/>
  <c r="K5" i="8"/>
  <c r="L5" i="8" s="1"/>
  <c r="K4" i="8"/>
  <c r="L4" i="8" s="1"/>
  <c r="K3" i="8"/>
  <c r="L3" i="8" s="1"/>
  <c r="K23" i="7"/>
  <c r="L23" i="7" s="1"/>
  <c r="K22" i="7"/>
  <c r="L22" i="7" s="1"/>
  <c r="K21" i="7"/>
  <c r="L21" i="7" s="1"/>
  <c r="K20" i="7"/>
  <c r="L20" i="7" s="1"/>
  <c r="K19" i="7"/>
  <c r="L19" i="7" s="1"/>
  <c r="K18" i="7"/>
  <c r="L18" i="7" s="1"/>
  <c r="K17" i="7"/>
  <c r="L17" i="7" s="1"/>
  <c r="K16" i="7"/>
  <c r="L16" i="7" s="1"/>
  <c r="K15" i="7"/>
  <c r="L15" i="7" s="1"/>
  <c r="K14" i="7"/>
  <c r="L14" i="7" s="1"/>
  <c r="K13" i="7"/>
  <c r="L13" i="7" s="1"/>
  <c r="K12" i="7"/>
  <c r="L12" i="7" s="1"/>
  <c r="K11" i="7"/>
  <c r="L11" i="7" s="1"/>
  <c r="K10" i="7"/>
  <c r="L10" i="7" s="1"/>
  <c r="K9" i="7"/>
  <c r="L9" i="7" s="1"/>
  <c r="K8" i="7"/>
  <c r="L8" i="7" s="1"/>
  <c r="K7" i="7"/>
  <c r="L7" i="7" s="1"/>
  <c r="K6" i="7"/>
  <c r="L6" i="7" s="1"/>
  <c r="K5" i="7"/>
  <c r="L5" i="7" s="1"/>
  <c r="K4" i="7"/>
  <c r="L4" i="7" s="1"/>
  <c r="K3" i="7"/>
  <c r="L3" i="7" s="1"/>
  <c r="K23" i="6"/>
  <c r="L23" i="6" s="1"/>
  <c r="K22" i="6"/>
  <c r="L22" i="6" s="1"/>
  <c r="K21" i="6"/>
  <c r="L21" i="6" s="1"/>
  <c r="K20" i="6"/>
  <c r="L20" i="6" s="1"/>
  <c r="K19" i="6"/>
  <c r="L19" i="6" s="1"/>
  <c r="K18" i="6"/>
  <c r="L18" i="6" s="1"/>
  <c r="K17" i="6"/>
  <c r="L17" i="6" s="1"/>
  <c r="K16" i="6"/>
  <c r="L16" i="6" s="1"/>
  <c r="K15" i="6"/>
  <c r="L15" i="6" s="1"/>
  <c r="K14" i="6"/>
  <c r="L14" i="6" s="1"/>
  <c r="K13" i="6"/>
  <c r="L13" i="6" s="1"/>
  <c r="K12" i="6"/>
  <c r="L12" i="6" s="1"/>
  <c r="K11" i="6"/>
  <c r="L11" i="6" s="1"/>
  <c r="K10" i="6"/>
  <c r="L10" i="6" s="1"/>
  <c r="K9" i="6"/>
  <c r="L9" i="6" s="1"/>
  <c r="K8" i="6"/>
  <c r="L8" i="6" s="1"/>
  <c r="K7" i="6"/>
  <c r="L7" i="6" s="1"/>
  <c r="K6" i="6"/>
  <c r="L6" i="6" s="1"/>
  <c r="K5" i="6"/>
  <c r="L5" i="6" s="1"/>
  <c r="K4" i="6"/>
  <c r="L4" i="6" s="1"/>
  <c r="K3" i="6"/>
  <c r="L3" i="6" s="1"/>
  <c r="K23" i="5"/>
  <c r="L23" i="5" s="1"/>
  <c r="K22" i="5"/>
  <c r="L22" i="5" s="1"/>
  <c r="K21" i="5"/>
  <c r="L21" i="5" s="1"/>
  <c r="K20" i="5"/>
  <c r="L20" i="5" s="1"/>
  <c r="K19" i="5"/>
  <c r="L19" i="5" s="1"/>
  <c r="K18" i="5"/>
  <c r="L18" i="5" s="1"/>
  <c r="K17" i="5"/>
  <c r="L17" i="5" s="1"/>
  <c r="K16" i="5"/>
  <c r="L16" i="5" s="1"/>
  <c r="K15" i="5"/>
  <c r="L15" i="5" s="1"/>
  <c r="K14" i="5"/>
  <c r="L14" i="5" s="1"/>
  <c r="K13" i="5"/>
  <c r="L13" i="5" s="1"/>
  <c r="K12" i="5"/>
  <c r="L12" i="5" s="1"/>
  <c r="K11" i="5"/>
  <c r="L11" i="5" s="1"/>
  <c r="K10" i="5"/>
  <c r="L10" i="5" s="1"/>
  <c r="K9" i="5"/>
  <c r="L9" i="5" s="1"/>
  <c r="K8" i="5"/>
  <c r="L8" i="5" s="1"/>
  <c r="K7" i="5"/>
  <c r="L7" i="5" s="1"/>
  <c r="K6" i="5"/>
  <c r="L6" i="5" s="1"/>
  <c r="K5" i="5"/>
  <c r="L5" i="5" s="1"/>
  <c r="L4" i="5"/>
  <c r="L3" i="5"/>
  <c r="K18" i="2"/>
  <c r="L18" i="2"/>
  <c r="K19" i="2"/>
  <c r="L19" i="2"/>
  <c r="K20" i="2"/>
  <c r="L20" i="2"/>
  <c r="K21" i="2"/>
  <c r="L21" i="2"/>
  <c r="K22" i="2"/>
  <c r="L22" i="2"/>
  <c r="K23" i="2"/>
  <c r="L23" i="2"/>
  <c r="K4" i="2"/>
  <c r="L4" i="2" s="1"/>
  <c r="K5" i="2"/>
  <c r="L5" i="2" s="1"/>
  <c r="K6" i="2"/>
  <c r="L6" i="2" s="1"/>
  <c r="K7" i="2"/>
  <c r="L7" i="2" s="1"/>
  <c r="K8" i="2"/>
  <c r="L8" i="2" s="1"/>
  <c r="K9" i="2"/>
  <c r="L9" i="2" s="1"/>
  <c r="K10" i="2"/>
  <c r="L10" i="2" s="1"/>
  <c r="K11" i="2"/>
  <c r="L11" i="2" s="1"/>
  <c r="K12" i="2"/>
  <c r="L12" i="2" s="1"/>
  <c r="K13" i="2"/>
  <c r="L13" i="2" s="1"/>
  <c r="K14" i="2"/>
  <c r="L14" i="2" s="1"/>
  <c r="K15" i="2"/>
  <c r="L15" i="2" s="1"/>
  <c r="K16" i="2"/>
  <c r="L16" i="2" s="1"/>
  <c r="K17" i="2"/>
  <c r="L17" i="2" s="1"/>
  <c r="K3" i="2"/>
  <c r="L3" i="2" s="1"/>
  <c r="K24" i="5"/>
  <c r="K24" i="2" l="1"/>
  <c r="K24" i="6"/>
  <c r="K24" i="8"/>
  <c r="K24" i="7"/>
</calcChain>
</file>

<file path=xl/sharedStrings.xml><?xml version="1.0" encoding="utf-8"?>
<sst xmlns="http://schemas.openxmlformats.org/spreadsheetml/2006/main" count="371" uniqueCount="66">
  <si>
    <t>Hôtesse d'accueil</t>
  </si>
  <si>
    <t>Somelier</t>
  </si>
  <si>
    <t>Comptable</t>
  </si>
  <si>
    <t>Serveur</t>
  </si>
  <si>
    <t>Serveuse</t>
  </si>
  <si>
    <t>Cuisinier</t>
  </si>
  <si>
    <t>Cuisinière</t>
  </si>
  <si>
    <t>Liste des fonctions :</t>
  </si>
  <si>
    <t>Fonction</t>
  </si>
  <si>
    <t>Nom</t>
  </si>
  <si>
    <t>DUPONT</t>
  </si>
  <si>
    <t>AUBERT</t>
  </si>
  <si>
    <t>MALUOT</t>
  </si>
  <si>
    <t>DURANT</t>
  </si>
  <si>
    <t>GUERRIN</t>
  </si>
  <si>
    <t>PITIVIER</t>
  </si>
  <si>
    <t>CHENE</t>
  </si>
  <si>
    <t>SALMON</t>
  </si>
  <si>
    <t>FOLLIET</t>
  </si>
  <si>
    <t>PAUILLAC</t>
  </si>
  <si>
    <t>Sommelier</t>
  </si>
  <si>
    <t>IDRAM</t>
  </si>
  <si>
    <t>Lundi</t>
  </si>
  <si>
    <t>Mardi</t>
  </si>
  <si>
    <t>Mercredi</t>
  </si>
  <si>
    <t>Jeudi</t>
  </si>
  <si>
    <t>Vendredi</t>
  </si>
  <si>
    <t>Samedi</t>
  </si>
  <si>
    <t>Dimanche</t>
  </si>
  <si>
    <t>Nombre d'heures travaillées</t>
  </si>
  <si>
    <t>TOTAL</t>
  </si>
  <si>
    <t>MARIN</t>
  </si>
  <si>
    <t>CROVIER</t>
  </si>
  <si>
    <t>TOURANGE</t>
  </si>
  <si>
    <t>BRIAND</t>
  </si>
  <si>
    <t>Prénom</t>
  </si>
  <si>
    <t>Alain</t>
  </si>
  <si>
    <t>Patrice</t>
  </si>
  <si>
    <t>Claude</t>
  </si>
  <si>
    <t>Thierry</t>
  </si>
  <si>
    <t>Marine</t>
  </si>
  <si>
    <t>Audrey</t>
  </si>
  <si>
    <t>Mathilde</t>
  </si>
  <si>
    <t>Pierre</t>
  </si>
  <si>
    <t>Charles</t>
  </si>
  <si>
    <t>Bastien</t>
  </si>
  <si>
    <t>Claudie</t>
  </si>
  <si>
    <t>Sylvie</t>
  </si>
  <si>
    <t>Nathalie</t>
  </si>
  <si>
    <t>Hélène</t>
  </si>
  <si>
    <t>Jean</t>
  </si>
  <si>
    <t>Heures supp</t>
  </si>
  <si>
    <t>MARTIN</t>
  </si>
  <si>
    <t>AUDRIN</t>
  </si>
  <si>
    <t>BERTIN</t>
  </si>
  <si>
    <t>DURAND</t>
  </si>
  <si>
    <t>PAULIN</t>
  </si>
  <si>
    <t>FUSILLE</t>
  </si>
  <si>
    <t>Yann</t>
  </si>
  <si>
    <t>Mireille</t>
  </si>
  <si>
    <t>Stéphane</t>
  </si>
  <si>
    <t>Stéphanie</t>
  </si>
  <si>
    <t>Elie</t>
  </si>
  <si>
    <t>Paul</t>
  </si>
  <si>
    <t>Moyenne heures travaillées</t>
  </si>
  <si>
    <t>MALOT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</si>
</sst>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color theme="1"/>
      <name val="Arial"/>
      <family val="2"/>
    </font>
    <font>
      <sz val="12"/>
      <color theme="1"/>
      <name val="BalloonDExtBol"/>
      <family val="5"/>
    </font>
    <font>
      <b/>
      <sz val="11"/>
      <color indexed="18"/>
      <name val="Comic Sans MS"/>
      <family val="4"/>
    </font>
    <font>
      <b/>
      <sz val="10"/>
      <color indexed="8"/>
      <name val="Comic Sans MS"/>
      <family val="4"/>
    </font>
    <font>
      <sz val="10"/>
      <color theme="1"/>
      <name val="Comic Sans MS"/>
      <family val="4"/>
    </font>
    <font>
      <b/>
      <sz val="10"/>
      <color theme="1"/>
      <name val="Comic Sans MS"/>
      <family val="4"/>
    </font>
    <font>
      <b/>
      <sz val="10"/>
      <color theme="7"/>
      <name val="Comic Sans MS"/>
      <family val="4"/>
    </font>
    <font>
      <b/>
      <sz val="11"/>
      <color rgb="FF7030A0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2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0" borderId="1" xfId="0" applyFont="1" applyBorder="1"/>
    <xf numFmtId="0" fontId="5" fillId="3" borderId="1" xfId="0" applyFont="1" applyFill="1" applyBorder="1"/>
    <xf numFmtId="0" fontId="6" fillId="3" borderId="1" xfId="0" applyFont="1" applyFill="1" applyBorder="1"/>
    <xf numFmtId="2" fontId="5" fillId="3" borderId="1" xfId="0" applyNumberFormat="1" applyFont="1" applyFill="1" applyBorder="1"/>
    <xf numFmtId="49" fontId="3" fillId="2" borderId="1" xfId="0" applyNumberFormat="1" applyFont="1" applyFill="1" applyBorder="1" applyAlignment="1">
      <alignment horizontal="right"/>
    </xf>
    <xf numFmtId="0" fontId="0" fillId="3" borderId="2" xfId="0" applyFill="1" applyBorder="1"/>
    <xf numFmtId="0" fontId="7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3</xdr:col>
      <xdr:colOff>752475</xdr:colOff>
      <xdr:row>5</xdr:row>
      <xdr:rowOff>133350</xdr:rowOff>
    </xdr:to>
    <xdr:grpSp>
      <xdr:nvGrpSpPr>
        <xdr:cNvPr id="6" name="Groupe 5"/>
        <xdr:cNvGrpSpPr/>
      </xdr:nvGrpSpPr>
      <xdr:grpSpPr>
        <a:xfrm>
          <a:off x="1" y="1"/>
          <a:ext cx="4133849" cy="942974"/>
          <a:chOff x="47625" y="38100"/>
          <a:chExt cx="7629525" cy="1466850"/>
        </a:xfrm>
      </xdr:grpSpPr>
      <xdr:sp macro="" textlink="">
        <xdr:nvSpPr>
          <xdr:cNvPr id="7" name="Rogner un rectangle avec un coin diagonal 6"/>
          <xdr:cNvSpPr/>
        </xdr:nvSpPr>
        <xdr:spPr>
          <a:xfrm>
            <a:off x="47625" y="38100"/>
            <a:ext cx="7629525" cy="1466850"/>
          </a:xfrm>
          <a:prstGeom prst="snip2DiagRect">
            <a:avLst/>
          </a:prstGeom>
        </xdr:spPr>
        <xdr:style>
          <a:lnRef idx="3">
            <a:schemeClr val="lt1"/>
          </a:lnRef>
          <a:fillRef idx="1">
            <a:schemeClr val="accent5"/>
          </a:fillRef>
          <a:effectRef idx="1">
            <a:schemeClr val="accent5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fr-FR" sz="1100"/>
          </a:p>
        </xdr:txBody>
      </xdr:sp>
      <xdr:sp macro="" textlink="">
        <xdr:nvSpPr>
          <xdr:cNvPr id="8" name="Rectangle 7"/>
          <xdr:cNvSpPr/>
        </xdr:nvSpPr>
        <xdr:spPr>
          <a:xfrm>
            <a:off x="346685" y="302711"/>
            <a:ext cx="5256653" cy="937629"/>
          </a:xfrm>
          <a:prstGeom prst="rect">
            <a:avLst/>
          </a:prstGeom>
          <a:noFill/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wrap="none" lIns="91440" tIns="45720" rIns="91440" bIns="45720">
            <a:prstTxWarp prst="textWave1">
              <a:avLst/>
            </a:prstTxWarp>
            <a:spAutoFit/>
          </a:bodyPr>
          <a:lstStyle/>
          <a:p>
            <a:pPr algn="ctr"/>
            <a:r>
              <a:rPr lang="fr-FR" sz="5400" b="1" cap="none" spc="0">
                <a:ln w="31550" cmpd="sng">
                  <a:gradFill>
                    <a:gsLst>
                      <a:gs pos="25000">
                        <a:schemeClr val="accent1">
                          <a:shade val="25000"/>
                          <a:satMod val="190000"/>
                        </a:schemeClr>
                      </a:gs>
                      <a:gs pos="80000">
                        <a:schemeClr val="accent1">
                          <a:tint val="75000"/>
                          <a:satMod val="190000"/>
                        </a:schemeClr>
                      </a:gs>
                    </a:gsLst>
                    <a:lin ang="5400000"/>
                  </a:gradFill>
                  <a:prstDash val="solid"/>
                </a:ln>
                <a:solidFill>
                  <a:srgbClr val="FFFFFF"/>
                </a:solidFill>
                <a:effectLst>
                  <a:outerShdw blurRad="41275" dist="12700" dir="12000000" algn="tl" rotWithShape="0">
                    <a:srgbClr val="000000">
                      <a:alpha val="40000"/>
                    </a:srgbClr>
                  </a:outerShdw>
                </a:effectLst>
              </a:rPr>
              <a:t>Auberge de Brindos</a:t>
            </a:r>
          </a:p>
        </xdr:txBody>
      </xdr:sp>
      <xdr:pic>
        <xdr:nvPicPr>
          <xdr:cNvPr id="9" name="Image 8" descr="Poissons.bmp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rcRect r="26120" b="20625"/>
          <a:stretch>
            <a:fillRect/>
          </a:stretch>
        </xdr:blipFill>
        <xdr:spPr>
          <a:xfrm rot="1027868" flipH="1">
            <a:off x="6210300" y="342900"/>
            <a:ext cx="1152525" cy="857250"/>
          </a:xfrm>
          <a:prstGeom prst="doubleWave">
            <a:avLst/>
          </a:prstGeom>
          <a:solidFill>
            <a:srgbClr val="FFFFFF">
              <a:shade val="85000"/>
            </a:srgbClr>
          </a:solidFill>
          <a:ln w="88900" cap="sq">
            <a:solidFill>
              <a:schemeClr val="accent5">
                <a:lumMod val="20000"/>
                <a:lumOff val="80000"/>
              </a:schemeClr>
            </a:solidFill>
            <a:miter lim="800000"/>
          </a:ln>
          <a:effectLst>
            <a:innerShdw blurRad="63500" dist="50800" dir="10800000">
              <a:prstClr val="black">
                <a:alpha val="50000"/>
              </a:prstClr>
            </a:innerShdw>
          </a:effectLst>
          <a:scene3d>
            <a:camera prst="orthographicFront"/>
            <a:lightRig rig="twoPt" dir="t">
              <a:rot lat="0" lon="0" rev="7200000"/>
            </a:lightRig>
          </a:scene3d>
          <a:sp3d>
            <a:bevelT w="25400" h="19050"/>
            <a:contourClr>
              <a:srgbClr val="FFFFFF"/>
            </a:contourClr>
          </a:sp3d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14"/>
  <sheetViews>
    <sheetView workbookViewId="0"/>
  </sheetViews>
  <sheetFormatPr baseColWidth="10" defaultRowHeight="12.75"/>
  <cols>
    <col min="1" max="1" width="21" bestFit="1" customWidth="1"/>
    <col min="2" max="2" width="18.28515625" bestFit="1" customWidth="1"/>
    <col min="3" max="4" width="11.42578125" customWidth="1"/>
  </cols>
  <sheetData>
    <row r="7" spans="1:2" ht="18.75" customHeight="1">
      <c r="A7" s="1" t="s">
        <v>7</v>
      </c>
      <c r="B7" s="1" t="s">
        <v>0</v>
      </c>
    </row>
    <row r="8" spans="1:2" ht="16.5" customHeight="1">
      <c r="B8" s="1" t="s">
        <v>1</v>
      </c>
    </row>
    <row r="9" spans="1:2" ht="16.5" customHeight="1">
      <c r="B9" s="1" t="s">
        <v>2</v>
      </c>
    </row>
    <row r="10" spans="1:2" ht="16.5" customHeight="1">
      <c r="B10" s="1" t="s">
        <v>3</v>
      </c>
    </row>
    <row r="11" spans="1:2" ht="16.5" customHeight="1">
      <c r="B11" s="1" t="s">
        <v>4</v>
      </c>
    </row>
    <row r="12" spans="1:2" ht="16.5" customHeight="1">
      <c r="B12" s="1" t="s">
        <v>5</v>
      </c>
    </row>
    <row r="13" spans="1:2" ht="16.5" customHeight="1">
      <c r="B13" s="1" t="s">
        <v>6</v>
      </c>
    </row>
    <row r="14" spans="1:2" ht="16.5" customHeight="1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baseColWidth="10" defaultRowHeight="12.75"/>
  <cols>
    <col min="1" max="1" width="12.7109375" bestFit="1" customWidth="1"/>
    <col min="2" max="2" width="12.7109375" customWidth="1"/>
    <col min="3" max="3" width="17.140625" bestFit="1" customWidth="1"/>
    <col min="4" max="10" width="12.42578125" customWidth="1"/>
    <col min="12" max="12" width="13.85546875" bestFit="1" customWidth="1"/>
  </cols>
  <sheetData>
    <row r="1" spans="1:12" ht="18">
      <c r="D1" s="12" t="s">
        <v>29</v>
      </c>
      <c r="E1" s="13"/>
      <c r="F1" s="13"/>
      <c r="G1" s="13"/>
      <c r="H1" s="13"/>
      <c r="I1" s="13"/>
      <c r="J1" s="14"/>
    </row>
    <row r="2" spans="1:12" ht="18">
      <c r="A2" s="2" t="s">
        <v>9</v>
      </c>
      <c r="B2" s="2" t="s">
        <v>35</v>
      </c>
      <c r="C2" s="2" t="s">
        <v>8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30</v>
      </c>
      <c r="L2" s="2" t="s">
        <v>51</v>
      </c>
    </row>
    <row r="3" spans="1:12" ht="18" customHeight="1">
      <c r="A3" s="3" t="s">
        <v>10</v>
      </c>
      <c r="B3" s="11" t="s">
        <v>36</v>
      </c>
      <c r="C3" s="4" t="s">
        <v>2</v>
      </c>
      <c r="D3" s="5">
        <v>7</v>
      </c>
      <c r="E3" s="5">
        <v>8</v>
      </c>
      <c r="F3" s="5">
        <v>8</v>
      </c>
      <c r="G3" s="5">
        <v>8</v>
      </c>
      <c r="H3" s="5">
        <v>8</v>
      </c>
      <c r="I3" s="5"/>
      <c r="J3" s="5"/>
      <c r="K3" s="6">
        <f>SUM(D3:J3)</f>
        <v>39</v>
      </c>
      <c r="L3" s="7">
        <f>IF(K3&gt;35,K3-35,0)</f>
        <v>4</v>
      </c>
    </row>
    <row r="4" spans="1:12" ht="18" customHeight="1">
      <c r="A4" s="3" t="s">
        <v>11</v>
      </c>
      <c r="B4" s="11" t="s">
        <v>37</v>
      </c>
      <c r="C4" s="4" t="s">
        <v>5</v>
      </c>
      <c r="D4" s="5">
        <v>7</v>
      </c>
      <c r="E4" s="5">
        <v>8.5</v>
      </c>
      <c r="F4" s="5">
        <v>7.25</v>
      </c>
      <c r="G4" s="5">
        <v>7.25</v>
      </c>
      <c r="H4" s="5"/>
      <c r="I4" s="5">
        <v>6.3</v>
      </c>
      <c r="J4" s="5"/>
      <c r="K4" s="6">
        <f>SUM(D4:J4)</f>
        <v>36.299999999999997</v>
      </c>
      <c r="L4" s="7">
        <f t="shared" ref="L4:L23" si="0">IF(K4&gt;35,K4-35,0)</f>
        <v>1.2999999999999972</v>
      </c>
    </row>
    <row r="5" spans="1:12" ht="18" customHeight="1">
      <c r="A5" s="3" t="s">
        <v>34</v>
      </c>
      <c r="B5" s="11" t="s">
        <v>38</v>
      </c>
      <c r="C5" s="4" t="s">
        <v>3</v>
      </c>
      <c r="D5" s="5">
        <v>3</v>
      </c>
      <c r="E5" s="5">
        <v>4.25</v>
      </c>
      <c r="F5" s="5">
        <v>4.25</v>
      </c>
      <c r="G5" s="5">
        <v>5.25</v>
      </c>
      <c r="H5" s="5">
        <v>6.5</v>
      </c>
      <c r="I5" s="5">
        <v>6</v>
      </c>
      <c r="J5" s="5">
        <v>6</v>
      </c>
      <c r="K5" s="6">
        <f t="shared" ref="K5:K23" si="1">SUM(D5:J5)</f>
        <v>35.25</v>
      </c>
      <c r="L5" s="7">
        <f t="shared" si="0"/>
        <v>0.25</v>
      </c>
    </row>
    <row r="6" spans="1:12" ht="18" customHeight="1">
      <c r="A6" s="3" t="s">
        <v>31</v>
      </c>
      <c r="B6" s="11" t="s">
        <v>39</v>
      </c>
      <c r="C6" s="4" t="s">
        <v>5</v>
      </c>
      <c r="D6" s="5">
        <v>7.25</v>
      </c>
      <c r="E6" s="5">
        <v>6.25</v>
      </c>
      <c r="F6" s="5">
        <v>6.75</v>
      </c>
      <c r="G6" s="5">
        <v>7.25</v>
      </c>
      <c r="H6" s="5">
        <v>8</v>
      </c>
      <c r="I6" s="5"/>
      <c r="J6" s="5"/>
      <c r="K6" s="6">
        <f t="shared" si="1"/>
        <v>35.5</v>
      </c>
      <c r="L6" s="7">
        <f t="shared" si="0"/>
        <v>0.5</v>
      </c>
    </row>
    <row r="7" spans="1:12" ht="18" customHeight="1">
      <c r="A7" s="3" t="s">
        <v>12</v>
      </c>
      <c r="B7" s="11" t="s">
        <v>40</v>
      </c>
      <c r="C7" s="4" t="s">
        <v>6</v>
      </c>
      <c r="D7" s="5">
        <v>8</v>
      </c>
      <c r="E7" s="5">
        <v>8.25</v>
      </c>
      <c r="F7" s="5"/>
      <c r="G7" s="5">
        <v>8</v>
      </c>
      <c r="H7" s="5">
        <v>8.25</v>
      </c>
      <c r="I7" s="5"/>
      <c r="J7" s="5">
        <v>4</v>
      </c>
      <c r="K7" s="6">
        <f t="shared" si="1"/>
        <v>36.5</v>
      </c>
      <c r="L7" s="7">
        <f t="shared" si="0"/>
        <v>1.5</v>
      </c>
    </row>
    <row r="8" spans="1:12" ht="18" customHeight="1">
      <c r="A8" s="3" t="s">
        <v>13</v>
      </c>
      <c r="B8" s="11" t="s">
        <v>41</v>
      </c>
      <c r="C8" s="4" t="s">
        <v>0</v>
      </c>
      <c r="D8" s="5"/>
      <c r="E8" s="5">
        <v>7</v>
      </c>
      <c r="F8" s="5">
        <v>7.5</v>
      </c>
      <c r="G8" s="5">
        <v>4.5</v>
      </c>
      <c r="H8" s="5"/>
      <c r="I8" s="5">
        <v>8</v>
      </c>
      <c r="J8" s="5">
        <v>8</v>
      </c>
      <c r="K8" s="6">
        <f t="shared" si="1"/>
        <v>35</v>
      </c>
      <c r="L8" s="7">
        <f t="shared" si="0"/>
        <v>0</v>
      </c>
    </row>
    <row r="9" spans="1:12" ht="18" customHeight="1">
      <c r="A9" s="3" t="s">
        <v>14</v>
      </c>
      <c r="B9" s="11" t="s">
        <v>42</v>
      </c>
      <c r="C9" s="4" t="s">
        <v>0</v>
      </c>
      <c r="D9" s="5">
        <v>4</v>
      </c>
      <c r="E9" s="5">
        <v>4</v>
      </c>
      <c r="F9" s="5">
        <v>4.5</v>
      </c>
      <c r="G9" s="5">
        <v>5.5</v>
      </c>
      <c r="H9" s="5">
        <v>5.75</v>
      </c>
      <c r="I9" s="5">
        <v>3.5</v>
      </c>
      <c r="J9" s="5">
        <v>9.5</v>
      </c>
      <c r="K9" s="6">
        <f t="shared" si="1"/>
        <v>36.75</v>
      </c>
      <c r="L9" s="7">
        <f t="shared" si="0"/>
        <v>1.75</v>
      </c>
    </row>
    <row r="10" spans="1:12" ht="18" customHeight="1">
      <c r="A10" s="3" t="s">
        <v>32</v>
      </c>
      <c r="B10" s="11" t="s">
        <v>43</v>
      </c>
      <c r="C10" s="4" t="s">
        <v>3</v>
      </c>
      <c r="D10" s="5"/>
      <c r="E10" s="5">
        <v>8.75</v>
      </c>
      <c r="F10" s="5">
        <v>6.75</v>
      </c>
      <c r="G10" s="5">
        <v>8.5</v>
      </c>
      <c r="H10" s="5">
        <v>6</v>
      </c>
      <c r="I10" s="5">
        <v>8.25</v>
      </c>
      <c r="J10" s="5"/>
      <c r="K10" s="6">
        <f t="shared" si="1"/>
        <v>38.25</v>
      </c>
      <c r="L10" s="7">
        <f t="shared" si="0"/>
        <v>3.25</v>
      </c>
    </row>
    <row r="11" spans="1:12" ht="18" customHeight="1">
      <c r="A11" s="3" t="s">
        <v>15</v>
      </c>
      <c r="B11" s="11" t="s">
        <v>44</v>
      </c>
      <c r="C11" s="4" t="s">
        <v>3</v>
      </c>
      <c r="D11" s="5">
        <v>7.25</v>
      </c>
      <c r="E11" s="5">
        <v>7.45</v>
      </c>
      <c r="F11" s="5"/>
      <c r="G11" s="5"/>
      <c r="H11" s="5">
        <v>7.45</v>
      </c>
      <c r="I11" s="5">
        <v>7.5</v>
      </c>
      <c r="J11" s="5">
        <v>8.25</v>
      </c>
      <c r="K11" s="6">
        <f t="shared" si="1"/>
        <v>37.9</v>
      </c>
      <c r="L11" s="7">
        <f t="shared" si="0"/>
        <v>2.8999999999999986</v>
      </c>
    </row>
    <row r="12" spans="1:12" ht="18" customHeight="1">
      <c r="A12" s="3" t="s">
        <v>33</v>
      </c>
      <c r="B12" s="11" t="s">
        <v>45</v>
      </c>
      <c r="C12" s="4" t="s">
        <v>3</v>
      </c>
      <c r="D12" s="5">
        <v>6.25</v>
      </c>
      <c r="E12" s="5">
        <v>6.75</v>
      </c>
      <c r="F12" s="5"/>
      <c r="G12" s="5">
        <v>6.25</v>
      </c>
      <c r="H12" s="5">
        <v>6.75</v>
      </c>
      <c r="I12" s="5"/>
      <c r="J12" s="5">
        <v>7.5</v>
      </c>
      <c r="K12" s="6">
        <f t="shared" si="1"/>
        <v>33.5</v>
      </c>
      <c r="L12" s="7">
        <f t="shared" si="0"/>
        <v>0</v>
      </c>
    </row>
    <row r="13" spans="1:12" ht="18" customHeight="1">
      <c r="A13" s="3" t="s">
        <v>16</v>
      </c>
      <c r="B13" s="11" t="s">
        <v>46</v>
      </c>
      <c r="C13" s="4" t="s">
        <v>4</v>
      </c>
      <c r="D13" s="5"/>
      <c r="E13" s="5">
        <v>3</v>
      </c>
      <c r="F13" s="5">
        <v>8.25</v>
      </c>
      <c r="G13" s="5">
        <v>8.5</v>
      </c>
      <c r="H13" s="5">
        <v>6.25</v>
      </c>
      <c r="I13" s="5">
        <v>6.75</v>
      </c>
      <c r="J13" s="5">
        <v>3</v>
      </c>
      <c r="K13" s="6">
        <f t="shared" si="1"/>
        <v>35.75</v>
      </c>
      <c r="L13" s="7">
        <f t="shared" si="0"/>
        <v>0.75</v>
      </c>
    </row>
    <row r="14" spans="1:12" ht="18" customHeight="1">
      <c r="A14" s="3" t="s">
        <v>17</v>
      </c>
      <c r="B14" s="11" t="s">
        <v>47</v>
      </c>
      <c r="C14" s="4" t="s">
        <v>6</v>
      </c>
      <c r="D14" s="5"/>
      <c r="E14" s="5">
        <v>7.45</v>
      </c>
      <c r="F14" s="5">
        <v>5</v>
      </c>
      <c r="G14" s="5">
        <v>8.25</v>
      </c>
      <c r="H14" s="5">
        <v>7.45</v>
      </c>
      <c r="I14" s="5">
        <v>7.5</v>
      </c>
      <c r="J14" s="5"/>
      <c r="K14" s="6">
        <f t="shared" si="1"/>
        <v>35.65</v>
      </c>
      <c r="L14" s="7">
        <f t="shared" si="0"/>
        <v>0.64999999999999858</v>
      </c>
    </row>
    <row r="15" spans="1:12" ht="18" customHeight="1">
      <c r="A15" s="3" t="s">
        <v>18</v>
      </c>
      <c r="B15" s="11" t="s">
        <v>48</v>
      </c>
      <c r="C15" s="4" t="s">
        <v>4</v>
      </c>
      <c r="D15" s="5">
        <v>6.25</v>
      </c>
      <c r="E15" s="5">
        <v>6.75</v>
      </c>
      <c r="F15" s="5">
        <v>7</v>
      </c>
      <c r="G15" s="5">
        <v>8.25</v>
      </c>
      <c r="H15" s="5">
        <v>6.75</v>
      </c>
      <c r="I15" s="5"/>
      <c r="J15" s="5"/>
      <c r="K15" s="6">
        <f t="shared" si="1"/>
        <v>35</v>
      </c>
      <c r="L15" s="7">
        <f t="shared" si="0"/>
        <v>0</v>
      </c>
    </row>
    <row r="16" spans="1:12" ht="18" customHeight="1">
      <c r="A16" s="3" t="s">
        <v>19</v>
      </c>
      <c r="B16" s="11" t="s">
        <v>49</v>
      </c>
      <c r="C16" s="4" t="s">
        <v>4</v>
      </c>
      <c r="D16" s="5">
        <v>3.75</v>
      </c>
      <c r="E16" s="5">
        <v>9.25</v>
      </c>
      <c r="F16" s="5">
        <v>7.45</v>
      </c>
      <c r="G16" s="5">
        <v>7.5</v>
      </c>
      <c r="H16" s="5"/>
      <c r="I16" s="5"/>
      <c r="J16" s="5">
        <v>6</v>
      </c>
      <c r="K16" s="6">
        <f t="shared" si="1"/>
        <v>33.950000000000003</v>
      </c>
      <c r="L16" s="7">
        <f t="shared" si="0"/>
        <v>0</v>
      </c>
    </row>
    <row r="17" spans="1:12" ht="18" customHeight="1">
      <c r="A17" s="3" t="s">
        <v>21</v>
      </c>
      <c r="B17" s="11" t="s">
        <v>50</v>
      </c>
      <c r="C17" s="4" t="s">
        <v>20</v>
      </c>
      <c r="D17" s="5">
        <v>4.25</v>
      </c>
      <c r="E17" s="5">
        <v>6.25</v>
      </c>
      <c r="F17" s="5">
        <v>6.75</v>
      </c>
      <c r="G17" s="5">
        <v>4</v>
      </c>
      <c r="H17" s="5">
        <v>6</v>
      </c>
      <c r="I17" s="5">
        <v>4.5</v>
      </c>
      <c r="J17" s="5">
        <v>5</v>
      </c>
      <c r="K17" s="6">
        <f t="shared" si="1"/>
        <v>36.75</v>
      </c>
      <c r="L17" s="7">
        <f t="shared" si="0"/>
        <v>1.75</v>
      </c>
    </row>
    <row r="18" spans="1:12" ht="18">
      <c r="A18" s="3" t="s">
        <v>52</v>
      </c>
      <c r="B18" s="11" t="s">
        <v>58</v>
      </c>
      <c r="C18" s="4" t="s">
        <v>3</v>
      </c>
      <c r="D18" s="5"/>
      <c r="E18" s="5">
        <v>8.25</v>
      </c>
      <c r="F18" s="5">
        <v>7.45</v>
      </c>
      <c r="G18" s="5">
        <v>4.25</v>
      </c>
      <c r="H18" s="5">
        <v>8</v>
      </c>
      <c r="I18" s="5">
        <v>4.5</v>
      </c>
      <c r="J18" s="5">
        <v>5</v>
      </c>
      <c r="K18" s="6">
        <f t="shared" si="1"/>
        <v>37.450000000000003</v>
      </c>
      <c r="L18" s="7">
        <f t="shared" si="0"/>
        <v>2.4500000000000028</v>
      </c>
    </row>
    <row r="19" spans="1:12" ht="18">
      <c r="A19" s="3" t="s">
        <v>53</v>
      </c>
      <c r="B19" s="11" t="s">
        <v>59</v>
      </c>
      <c r="C19" s="4" t="s">
        <v>4</v>
      </c>
      <c r="D19" s="5">
        <v>6.25</v>
      </c>
      <c r="E19" s="5">
        <v>6.25</v>
      </c>
      <c r="F19" s="5">
        <v>6.75</v>
      </c>
      <c r="G19" s="5">
        <v>7.25</v>
      </c>
      <c r="H19" s="5">
        <v>7</v>
      </c>
      <c r="I19" s="5">
        <v>2</v>
      </c>
      <c r="J19" s="5"/>
      <c r="K19" s="6">
        <f t="shared" si="1"/>
        <v>35.5</v>
      </c>
      <c r="L19" s="7">
        <f t="shared" si="0"/>
        <v>0.5</v>
      </c>
    </row>
    <row r="20" spans="1:12" ht="18">
      <c r="A20" s="3" t="s">
        <v>54</v>
      </c>
      <c r="B20" s="11" t="s">
        <v>60</v>
      </c>
      <c r="C20" s="4" t="s">
        <v>3</v>
      </c>
      <c r="D20" s="5">
        <v>4.25</v>
      </c>
      <c r="E20" s="5">
        <v>8.25</v>
      </c>
      <c r="F20" s="5"/>
      <c r="G20" s="5">
        <v>8</v>
      </c>
      <c r="H20" s="5">
        <v>5.25</v>
      </c>
      <c r="I20" s="5">
        <v>4.5</v>
      </c>
      <c r="J20" s="5">
        <v>5</v>
      </c>
      <c r="K20" s="6">
        <f t="shared" si="1"/>
        <v>35.25</v>
      </c>
      <c r="L20" s="7">
        <f t="shared" si="0"/>
        <v>0.25</v>
      </c>
    </row>
    <row r="21" spans="1:12" ht="18">
      <c r="A21" s="3" t="s">
        <v>55</v>
      </c>
      <c r="B21" s="11" t="s">
        <v>61</v>
      </c>
      <c r="C21" s="4" t="s">
        <v>4</v>
      </c>
      <c r="D21" s="5">
        <v>7.25</v>
      </c>
      <c r="E21" s="5">
        <v>7.25</v>
      </c>
      <c r="F21" s="5">
        <v>7</v>
      </c>
      <c r="G21" s="5">
        <v>7</v>
      </c>
      <c r="H21" s="5">
        <v>7</v>
      </c>
      <c r="I21" s="5"/>
      <c r="J21" s="5"/>
      <c r="K21" s="6">
        <f t="shared" si="1"/>
        <v>35.5</v>
      </c>
      <c r="L21" s="7">
        <f t="shared" si="0"/>
        <v>0.5</v>
      </c>
    </row>
    <row r="22" spans="1:12" ht="18">
      <c r="A22" s="3" t="s">
        <v>56</v>
      </c>
      <c r="B22" s="11" t="s">
        <v>62</v>
      </c>
      <c r="C22" s="4" t="s">
        <v>5</v>
      </c>
      <c r="D22" s="5"/>
      <c r="E22" s="5">
        <v>8</v>
      </c>
      <c r="F22" s="5"/>
      <c r="G22" s="5">
        <v>6.75</v>
      </c>
      <c r="H22" s="5">
        <v>6.25</v>
      </c>
      <c r="I22" s="5">
        <v>7.5</v>
      </c>
      <c r="J22" s="5">
        <v>7.5</v>
      </c>
      <c r="K22" s="6">
        <f t="shared" si="1"/>
        <v>36</v>
      </c>
      <c r="L22" s="7">
        <f t="shared" si="0"/>
        <v>1</v>
      </c>
    </row>
    <row r="23" spans="1:12" ht="18">
      <c r="A23" s="3" t="s">
        <v>57</v>
      </c>
      <c r="B23" s="11" t="s">
        <v>63</v>
      </c>
      <c r="C23" s="4" t="s">
        <v>3</v>
      </c>
      <c r="D23" s="5">
        <v>3</v>
      </c>
      <c r="E23" s="5">
        <v>4.75</v>
      </c>
      <c r="F23" s="5">
        <v>6.75</v>
      </c>
      <c r="G23" s="5">
        <v>7.75</v>
      </c>
      <c r="H23" s="5">
        <v>6</v>
      </c>
      <c r="I23" s="5">
        <v>4.5</v>
      </c>
      <c r="J23" s="5">
        <v>3.25</v>
      </c>
      <c r="K23" s="6">
        <f t="shared" si="1"/>
        <v>36</v>
      </c>
      <c r="L23" s="7">
        <f t="shared" si="0"/>
        <v>1</v>
      </c>
    </row>
    <row r="24" spans="1:12" ht="16.5">
      <c r="I24" s="10"/>
      <c r="J24" s="9" t="s">
        <v>64</v>
      </c>
      <c r="K24" s="8" t="e">
        <f ca="1">moyene(K3:K23)</f>
        <v>#NAME?</v>
      </c>
    </row>
  </sheetData>
  <mergeCells count="1">
    <mergeCell ref="D1:J1"/>
  </mergeCells>
  <dataValidations count="1">
    <dataValidation allowBlank="1" showInputMessage="1" showErrorMessage="1" promptTitle="attention pas bien" sqref="D3:J23"/>
  </dataValidations>
  <pageMargins left="0.7" right="0.7" top="0.75" bottom="0.75" header="0.3" footer="0.3"/>
  <ignoredErrors>
    <ignoredError sqref="K22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/>
  </sheetViews>
  <sheetFormatPr baseColWidth="10" defaultRowHeight="12.75"/>
  <cols>
    <col min="1" max="1" width="12.7109375" bestFit="1" customWidth="1"/>
    <col min="2" max="2" width="12.7109375" customWidth="1"/>
    <col min="3" max="3" width="17.140625" bestFit="1" customWidth="1"/>
    <col min="4" max="10" width="12.42578125" customWidth="1"/>
    <col min="12" max="12" width="13.85546875" bestFit="1" customWidth="1"/>
  </cols>
  <sheetData>
    <row r="1" spans="1:12" ht="18">
      <c r="D1" s="12" t="s">
        <v>29</v>
      </c>
      <c r="E1" s="13"/>
      <c r="F1" s="13"/>
      <c r="G1" s="13"/>
      <c r="H1" s="13"/>
      <c r="I1" s="13"/>
      <c r="J1" s="14"/>
    </row>
    <row r="2" spans="1:12" ht="18">
      <c r="A2" s="2" t="s">
        <v>9</v>
      </c>
      <c r="B2" s="2" t="s">
        <v>35</v>
      </c>
      <c r="C2" s="2" t="s">
        <v>8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30</v>
      </c>
      <c r="L2" s="2" t="s">
        <v>51</v>
      </c>
    </row>
    <row r="3" spans="1:12" ht="18" customHeight="1">
      <c r="A3" s="3" t="s">
        <v>10</v>
      </c>
      <c r="B3" s="3" t="s">
        <v>36</v>
      </c>
      <c r="C3" s="4" t="s">
        <v>2</v>
      </c>
      <c r="D3" s="5">
        <v>6.25</v>
      </c>
      <c r="E3" s="5">
        <v>6.75</v>
      </c>
      <c r="F3" s="5">
        <v>7</v>
      </c>
      <c r="G3" s="5">
        <v>8</v>
      </c>
      <c r="H3" s="5">
        <v>8</v>
      </c>
      <c r="I3" s="5"/>
      <c r="J3" s="5"/>
      <c r="K3" s="6">
        <f>SUM(D3:J3)</f>
        <v>36</v>
      </c>
      <c r="L3" s="7">
        <f>IF(K3&gt;35,K3-35,0)</f>
        <v>1</v>
      </c>
    </row>
    <row r="4" spans="1:12" ht="18" customHeight="1">
      <c r="A4" s="3" t="s">
        <v>11</v>
      </c>
      <c r="B4" s="3" t="s">
        <v>37</v>
      </c>
      <c r="C4" s="4" t="s">
        <v>5</v>
      </c>
      <c r="D4" s="5">
        <v>3.75</v>
      </c>
      <c r="E4" s="5">
        <v>9.25</v>
      </c>
      <c r="F4" s="5">
        <v>7.45</v>
      </c>
      <c r="G4" s="5">
        <v>8.25</v>
      </c>
      <c r="H4" s="5"/>
      <c r="I4" s="5">
        <v>7</v>
      </c>
      <c r="J4" s="5"/>
      <c r="K4" s="6">
        <f t="shared" ref="K4:K17" si="0">SUM(D4:J4)</f>
        <v>35.700000000000003</v>
      </c>
      <c r="L4" s="7">
        <f t="shared" ref="L4:L23" si="1">IF(K4&gt;35,K4-35,0)</f>
        <v>0.70000000000000284</v>
      </c>
    </row>
    <row r="5" spans="1:12" ht="18" customHeight="1">
      <c r="A5" s="3" t="s">
        <v>34</v>
      </c>
      <c r="B5" s="3" t="s">
        <v>38</v>
      </c>
      <c r="C5" s="4" t="s">
        <v>3</v>
      </c>
      <c r="D5" s="5">
        <v>5.5</v>
      </c>
      <c r="E5" s="5">
        <v>5.75</v>
      </c>
      <c r="F5" s="5">
        <v>3.5</v>
      </c>
      <c r="G5" s="5">
        <v>7.5</v>
      </c>
      <c r="H5" s="5">
        <v>6.5</v>
      </c>
      <c r="I5" s="5"/>
      <c r="J5" s="5">
        <v>7</v>
      </c>
      <c r="K5" s="6">
        <f t="shared" si="0"/>
        <v>35.75</v>
      </c>
      <c r="L5" s="7">
        <f t="shared" si="1"/>
        <v>0.75</v>
      </c>
    </row>
    <row r="6" spans="1:12" ht="18" customHeight="1">
      <c r="A6" s="3" t="s">
        <v>31</v>
      </c>
      <c r="B6" s="3" t="s">
        <v>39</v>
      </c>
      <c r="C6" s="4" t="s">
        <v>5</v>
      </c>
      <c r="D6" s="5">
        <v>8.5</v>
      </c>
      <c r="E6" s="5">
        <v>6</v>
      </c>
      <c r="F6" s="5">
        <v>8.25</v>
      </c>
      <c r="G6" s="5">
        <v>6</v>
      </c>
      <c r="H6" s="5">
        <v>7</v>
      </c>
      <c r="I6" s="5"/>
      <c r="J6" s="5"/>
      <c r="K6" s="6">
        <f t="shared" si="0"/>
        <v>35.75</v>
      </c>
      <c r="L6" s="7">
        <f t="shared" si="1"/>
        <v>0.75</v>
      </c>
    </row>
    <row r="7" spans="1:12" ht="18" customHeight="1">
      <c r="A7" s="3" t="s">
        <v>65</v>
      </c>
      <c r="B7" s="3" t="s">
        <v>40</v>
      </c>
      <c r="C7" s="4" t="s">
        <v>6</v>
      </c>
      <c r="D7" s="5"/>
      <c r="E7" s="5">
        <v>7.45</v>
      </c>
      <c r="F7" s="5">
        <v>7.5</v>
      </c>
      <c r="G7" s="5">
        <v>8.25</v>
      </c>
      <c r="H7" s="5">
        <v>8.25</v>
      </c>
      <c r="I7" s="5"/>
      <c r="J7" s="5">
        <v>4</v>
      </c>
      <c r="K7" s="6">
        <f t="shared" si="0"/>
        <v>35.450000000000003</v>
      </c>
      <c r="L7" s="7">
        <f t="shared" si="1"/>
        <v>0.45000000000000284</v>
      </c>
    </row>
    <row r="8" spans="1:12" ht="18" customHeight="1">
      <c r="A8" s="3" t="s">
        <v>55</v>
      </c>
      <c r="B8" s="3" t="s">
        <v>41</v>
      </c>
      <c r="C8" s="4" t="s">
        <v>0</v>
      </c>
      <c r="D8" s="5">
        <v>6.25</v>
      </c>
      <c r="E8" s="5">
        <v>6.75</v>
      </c>
      <c r="F8" s="5"/>
      <c r="G8" s="5">
        <v>7.5</v>
      </c>
      <c r="H8" s="5"/>
      <c r="I8" s="5">
        <v>8</v>
      </c>
      <c r="J8" s="5">
        <v>8</v>
      </c>
      <c r="K8" s="6">
        <f t="shared" si="0"/>
        <v>36.5</v>
      </c>
      <c r="L8" s="7">
        <f t="shared" si="1"/>
        <v>1.5</v>
      </c>
    </row>
    <row r="9" spans="1:12" ht="18" customHeight="1">
      <c r="A9" s="3" t="s">
        <v>14</v>
      </c>
      <c r="B9" s="3" t="s">
        <v>42</v>
      </c>
      <c r="C9" s="4" t="s">
        <v>0</v>
      </c>
      <c r="D9" s="5"/>
      <c r="E9" s="5"/>
      <c r="F9" s="5">
        <v>6.75</v>
      </c>
      <c r="G9" s="5">
        <v>7</v>
      </c>
      <c r="H9" s="5">
        <v>5.75</v>
      </c>
      <c r="I9" s="5">
        <v>6.5</v>
      </c>
      <c r="J9" s="5">
        <v>9.5</v>
      </c>
      <c r="K9" s="6">
        <f t="shared" si="0"/>
        <v>35.5</v>
      </c>
      <c r="L9" s="7">
        <f t="shared" si="1"/>
        <v>0.5</v>
      </c>
    </row>
    <row r="10" spans="1:12" ht="18" customHeight="1">
      <c r="A10" s="3" t="s">
        <v>32</v>
      </c>
      <c r="B10" s="3" t="s">
        <v>43</v>
      </c>
      <c r="C10" s="4" t="s">
        <v>3</v>
      </c>
      <c r="D10" s="5">
        <v>8.25</v>
      </c>
      <c r="E10" s="5">
        <v>7.45</v>
      </c>
      <c r="F10" s="5">
        <v>7.5</v>
      </c>
      <c r="G10" s="5"/>
      <c r="H10" s="5">
        <v>6</v>
      </c>
      <c r="I10" s="5">
        <v>8.25</v>
      </c>
      <c r="J10" s="5"/>
      <c r="K10" s="6">
        <f t="shared" si="0"/>
        <v>37.450000000000003</v>
      </c>
      <c r="L10" s="7">
        <f t="shared" si="1"/>
        <v>2.4500000000000028</v>
      </c>
    </row>
    <row r="11" spans="1:12" ht="18" customHeight="1">
      <c r="A11" s="3" t="s">
        <v>15</v>
      </c>
      <c r="B11" s="3" t="s">
        <v>44</v>
      </c>
      <c r="C11" s="4" t="s">
        <v>3</v>
      </c>
      <c r="D11" s="5">
        <v>7.25</v>
      </c>
      <c r="E11" s="5">
        <v>7.45</v>
      </c>
      <c r="F11" s="5"/>
      <c r="G11" s="5"/>
      <c r="H11" s="5">
        <v>7.45</v>
      </c>
      <c r="I11" s="5">
        <v>7.5</v>
      </c>
      <c r="J11" s="5">
        <v>8.25</v>
      </c>
      <c r="K11" s="6">
        <f t="shared" si="0"/>
        <v>37.9</v>
      </c>
      <c r="L11" s="7">
        <f t="shared" si="1"/>
        <v>2.8999999999999986</v>
      </c>
    </row>
    <row r="12" spans="1:12" ht="18" customHeight="1">
      <c r="A12" s="3" t="s">
        <v>33</v>
      </c>
      <c r="B12" s="3" t="s">
        <v>45</v>
      </c>
      <c r="C12" s="4" t="s">
        <v>3</v>
      </c>
      <c r="D12" s="5">
        <v>6.25</v>
      </c>
      <c r="E12" s="5">
        <v>6.75</v>
      </c>
      <c r="F12" s="5"/>
      <c r="G12" s="5">
        <v>6.25</v>
      </c>
      <c r="H12" s="5">
        <v>6.75</v>
      </c>
      <c r="I12" s="5"/>
      <c r="J12" s="5">
        <v>7.5</v>
      </c>
      <c r="K12" s="6">
        <f t="shared" si="0"/>
        <v>33.5</v>
      </c>
      <c r="L12" s="7">
        <f t="shared" si="1"/>
        <v>0</v>
      </c>
    </row>
    <row r="13" spans="1:12" ht="18" customHeight="1">
      <c r="A13" s="3" t="s">
        <v>16</v>
      </c>
      <c r="B13" s="3" t="s">
        <v>46</v>
      </c>
      <c r="C13" s="4" t="s">
        <v>4</v>
      </c>
      <c r="D13" s="5"/>
      <c r="E13" s="5">
        <v>3</v>
      </c>
      <c r="F13" s="5">
        <v>7.25</v>
      </c>
      <c r="G13" s="5">
        <v>7</v>
      </c>
      <c r="H13" s="5">
        <v>7.25</v>
      </c>
      <c r="I13" s="5">
        <v>4</v>
      </c>
      <c r="J13" s="5">
        <v>7</v>
      </c>
      <c r="K13" s="6">
        <f t="shared" si="0"/>
        <v>35.5</v>
      </c>
      <c r="L13" s="7">
        <f t="shared" si="1"/>
        <v>0.5</v>
      </c>
    </row>
    <row r="14" spans="1:12" ht="18" customHeight="1">
      <c r="A14" s="3" t="s">
        <v>17</v>
      </c>
      <c r="B14" s="3" t="s">
        <v>47</v>
      </c>
      <c r="C14" s="4" t="s">
        <v>6</v>
      </c>
      <c r="D14" s="5"/>
      <c r="E14" s="5">
        <v>7.45</v>
      </c>
      <c r="F14" s="5">
        <v>7.5</v>
      </c>
      <c r="G14" s="5">
        <v>7.25</v>
      </c>
      <c r="H14" s="5">
        <v>7.45</v>
      </c>
      <c r="I14" s="5">
        <v>7.5</v>
      </c>
      <c r="J14" s="5"/>
      <c r="K14" s="6">
        <f t="shared" si="0"/>
        <v>37.15</v>
      </c>
      <c r="L14" s="7">
        <f t="shared" si="1"/>
        <v>2.1499999999999986</v>
      </c>
    </row>
    <row r="15" spans="1:12" ht="18" customHeight="1">
      <c r="A15" s="3" t="s">
        <v>18</v>
      </c>
      <c r="B15" s="3" t="s">
        <v>48</v>
      </c>
      <c r="C15" s="4" t="s">
        <v>4</v>
      </c>
      <c r="D15" s="5">
        <v>6.25</v>
      </c>
      <c r="E15" s="5">
        <v>6.75</v>
      </c>
      <c r="F15" s="5">
        <v>7</v>
      </c>
      <c r="G15" s="5">
        <v>8.25</v>
      </c>
      <c r="H15" s="5">
        <v>6.75</v>
      </c>
      <c r="I15" s="5"/>
      <c r="J15" s="5"/>
      <c r="K15" s="6">
        <f t="shared" si="0"/>
        <v>35</v>
      </c>
      <c r="L15" s="7">
        <f t="shared" si="1"/>
        <v>0</v>
      </c>
    </row>
    <row r="16" spans="1:12" ht="18" customHeight="1">
      <c r="A16" s="3" t="s">
        <v>19</v>
      </c>
      <c r="B16" s="3" t="s">
        <v>49</v>
      </c>
      <c r="C16" s="4" t="s">
        <v>4</v>
      </c>
      <c r="D16" s="5">
        <v>3.75</v>
      </c>
      <c r="E16" s="5">
        <v>9.25</v>
      </c>
      <c r="F16" s="5">
        <v>7.45</v>
      </c>
      <c r="G16" s="5">
        <v>7.5</v>
      </c>
      <c r="H16" s="5"/>
      <c r="I16" s="5"/>
      <c r="J16" s="5">
        <v>6</v>
      </c>
      <c r="K16" s="6">
        <f t="shared" si="0"/>
        <v>33.950000000000003</v>
      </c>
      <c r="L16" s="7">
        <f t="shared" si="1"/>
        <v>0</v>
      </c>
    </row>
    <row r="17" spans="1:12" ht="18" customHeight="1">
      <c r="A17" s="3" t="s">
        <v>21</v>
      </c>
      <c r="B17" s="3" t="s">
        <v>50</v>
      </c>
      <c r="C17" s="4" t="s">
        <v>20</v>
      </c>
      <c r="D17" s="5"/>
      <c r="E17" s="5"/>
      <c r="F17" s="5">
        <v>6.75</v>
      </c>
      <c r="G17" s="5">
        <v>7</v>
      </c>
      <c r="H17" s="5">
        <v>8</v>
      </c>
      <c r="I17" s="5">
        <v>7</v>
      </c>
      <c r="J17" s="5">
        <v>6.75</v>
      </c>
      <c r="K17" s="6">
        <f t="shared" si="0"/>
        <v>35.5</v>
      </c>
      <c r="L17" s="7">
        <f t="shared" si="1"/>
        <v>0.5</v>
      </c>
    </row>
    <row r="18" spans="1:12" ht="16.5">
      <c r="A18" s="3" t="s">
        <v>52</v>
      </c>
      <c r="B18" s="3" t="s">
        <v>58</v>
      </c>
      <c r="C18" s="4" t="s">
        <v>3</v>
      </c>
      <c r="D18" s="5"/>
      <c r="E18" s="5">
        <v>3</v>
      </c>
      <c r="F18" s="5">
        <v>7.45</v>
      </c>
      <c r="G18" s="5">
        <v>7.5</v>
      </c>
      <c r="H18" s="5">
        <v>8</v>
      </c>
      <c r="I18" s="5">
        <v>4.5</v>
      </c>
      <c r="J18" s="5">
        <v>5</v>
      </c>
      <c r="K18" s="6">
        <f t="shared" ref="K18:K23" si="2">SUM(D18:J18)</f>
        <v>35.450000000000003</v>
      </c>
      <c r="L18" s="7">
        <f t="shared" si="1"/>
        <v>0.45000000000000284</v>
      </c>
    </row>
    <row r="19" spans="1:12" ht="16.5">
      <c r="A19" s="3" t="s">
        <v>53</v>
      </c>
      <c r="B19" s="3" t="s">
        <v>59</v>
      </c>
      <c r="C19" s="4" t="s">
        <v>4</v>
      </c>
      <c r="D19" s="5">
        <v>7</v>
      </c>
      <c r="E19" s="5">
        <v>6.25</v>
      </c>
      <c r="F19" s="5">
        <v>6.75</v>
      </c>
      <c r="G19" s="5">
        <v>7</v>
      </c>
      <c r="H19" s="5">
        <v>9</v>
      </c>
      <c r="I19" s="5"/>
      <c r="J19" s="5"/>
      <c r="K19" s="6">
        <f t="shared" si="2"/>
        <v>36</v>
      </c>
      <c r="L19" s="7">
        <f t="shared" si="1"/>
        <v>1</v>
      </c>
    </row>
    <row r="20" spans="1:12" ht="16.5">
      <c r="A20" s="3" t="s">
        <v>54</v>
      </c>
      <c r="B20" s="3" t="s">
        <v>60</v>
      </c>
      <c r="C20" s="4" t="s">
        <v>3</v>
      </c>
      <c r="D20" s="5">
        <v>4</v>
      </c>
      <c r="E20" s="5">
        <v>8.25</v>
      </c>
      <c r="F20" s="5"/>
      <c r="G20" s="5">
        <v>8</v>
      </c>
      <c r="H20" s="5">
        <v>5.25</v>
      </c>
      <c r="I20" s="5">
        <v>4.5</v>
      </c>
      <c r="J20" s="5">
        <v>5</v>
      </c>
      <c r="K20" s="6">
        <f t="shared" si="2"/>
        <v>35</v>
      </c>
      <c r="L20" s="7">
        <f t="shared" si="1"/>
        <v>0</v>
      </c>
    </row>
    <row r="21" spans="1:12" ht="16.5">
      <c r="A21" s="3" t="s">
        <v>55</v>
      </c>
      <c r="B21" s="3" t="s">
        <v>61</v>
      </c>
      <c r="C21" s="4" t="s">
        <v>4</v>
      </c>
      <c r="D21" s="5">
        <v>7</v>
      </c>
      <c r="E21" s="5">
        <v>6.25</v>
      </c>
      <c r="F21" s="5">
        <v>8</v>
      </c>
      <c r="G21" s="5">
        <v>8</v>
      </c>
      <c r="H21" s="5">
        <v>6</v>
      </c>
      <c r="I21" s="5"/>
      <c r="J21" s="5"/>
      <c r="K21" s="6">
        <f t="shared" si="2"/>
        <v>35.25</v>
      </c>
      <c r="L21" s="7">
        <f t="shared" si="1"/>
        <v>0.25</v>
      </c>
    </row>
    <row r="22" spans="1:12" ht="16.5">
      <c r="A22" s="3" t="s">
        <v>56</v>
      </c>
      <c r="B22" s="3" t="s">
        <v>62</v>
      </c>
      <c r="C22" s="4" t="s">
        <v>5</v>
      </c>
      <c r="D22" s="5"/>
      <c r="E22" s="5">
        <v>8</v>
      </c>
      <c r="F22" s="5"/>
      <c r="G22" s="5">
        <v>6.75</v>
      </c>
      <c r="H22" s="5">
        <v>6.25</v>
      </c>
      <c r="I22" s="5">
        <v>7.5</v>
      </c>
      <c r="J22" s="5">
        <v>7.5</v>
      </c>
      <c r="K22" s="6">
        <f t="shared" si="2"/>
        <v>36</v>
      </c>
      <c r="L22" s="7">
        <f t="shared" si="1"/>
        <v>1</v>
      </c>
    </row>
    <row r="23" spans="1:12" ht="16.5">
      <c r="A23" s="3" t="s">
        <v>57</v>
      </c>
      <c r="B23" s="3" t="s">
        <v>63</v>
      </c>
      <c r="C23" s="4" t="s">
        <v>3</v>
      </c>
      <c r="D23" s="5">
        <v>3</v>
      </c>
      <c r="E23" s="5">
        <v>4.75</v>
      </c>
      <c r="F23" s="5">
        <v>6.75</v>
      </c>
      <c r="G23" s="5">
        <v>7</v>
      </c>
      <c r="H23" s="5">
        <v>6</v>
      </c>
      <c r="I23" s="5">
        <v>4.5</v>
      </c>
      <c r="J23" s="5">
        <v>4</v>
      </c>
      <c r="K23" s="6">
        <f t="shared" si="2"/>
        <v>36</v>
      </c>
      <c r="L23" s="7">
        <f t="shared" si="1"/>
        <v>1</v>
      </c>
    </row>
    <row r="24" spans="1:12" ht="16.5">
      <c r="I24" s="10"/>
      <c r="J24" s="9" t="s">
        <v>64</v>
      </c>
      <c r="K24" s="8">
        <f>AVERAGE(K3:K23)</f>
        <v>35.728571428571428</v>
      </c>
    </row>
  </sheetData>
  <mergeCells count="1">
    <mergeCell ref="D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/>
  </sheetViews>
  <sheetFormatPr baseColWidth="10" defaultRowHeight="12.75"/>
  <cols>
    <col min="1" max="1" width="12.7109375" bestFit="1" customWidth="1"/>
    <col min="2" max="2" width="12.7109375" customWidth="1"/>
    <col min="3" max="3" width="17.140625" bestFit="1" customWidth="1"/>
    <col min="4" max="10" width="12.42578125" customWidth="1"/>
    <col min="12" max="12" width="13.85546875" bestFit="1" customWidth="1"/>
  </cols>
  <sheetData>
    <row r="1" spans="1:12" ht="18">
      <c r="D1" s="12" t="s">
        <v>29</v>
      </c>
      <c r="E1" s="13"/>
      <c r="F1" s="13"/>
      <c r="G1" s="13"/>
      <c r="H1" s="13"/>
      <c r="I1" s="13"/>
      <c r="J1" s="14"/>
    </row>
    <row r="2" spans="1:12" ht="18">
      <c r="A2" s="2" t="s">
        <v>9</v>
      </c>
      <c r="B2" s="2" t="s">
        <v>35</v>
      </c>
      <c r="C2" s="2" t="s">
        <v>8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30</v>
      </c>
      <c r="L2" s="2" t="s">
        <v>51</v>
      </c>
    </row>
    <row r="3" spans="1:12" ht="18" customHeight="1">
      <c r="A3" s="3" t="s">
        <v>10</v>
      </c>
      <c r="B3" s="3" t="s">
        <v>36</v>
      </c>
      <c r="C3" s="4" t="s">
        <v>2</v>
      </c>
      <c r="D3" s="5">
        <v>6.25</v>
      </c>
      <c r="E3" s="5">
        <v>6.75</v>
      </c>
      <c r="F3" s="5">
        <v>7</v>
      </c>
      <c r="G3" s="5">
        <v>8.25</v>
      </c>
      <c r="H3" s="5">
        <v>6.75</v>
      </c>
      <c r="I3" s="5"/>
      <c r="J3" s="5"/>
      <c r="K3" s="6">
        <f>SUM(D3:J3)</f>
        <v>35</v>
      </c>
      <c r="L3" s="7">
        <f>IF(K3&gt;35,K3-35,0)</f>
        <v>0</v>
      </c>
    </row>
    <row r="4" spans="1:12" ht="18" customHeight="1">
      <c r="A4" s="3" t="s">
        <v>11</v>
      </c>
      <c r="B4" s="3" t="s">
        <v>37</v>
      </c>
      <c r="C4" s="4" t="s">
        <v>5</v>
      </c>
      <c r="D4" s="5">
        <v>3.75</v>
      </c>
      <c r="E4" s="5">
        <v>9.25</v>
      </c>
      <c r="F4" s="5">
        <v>7.45</v>
      </c>
      <c r="G4" s="5">
        <v>7.5</v>
      </c>
      <c r="H4" s="5"/>
      <c r="I4" s="5"/>
      <c r="J4" s="5">
        <v>6</v>
      </c>
      <c r="K4" s="6">
        <f t="shared" ref="K4:K23" si="0">SUM(D4:J4)</f>
        <v>33.950000000000003</v>
      </c>
      <c r="L4" s="7">
        <f t="shared" ref="L4:L23" si="1">IF(K4&gt;35,K4-35,0)</f>
        <v>0</v>
      </c>
    </row>
    <row r="5" spans="1:12" ht="18" customHeight="1">
      <c r="A5" s="3" t="s">
        <v>34</v>
      </c>
      <c r="B5" s="3" t="s">
        <v>38</v>
      </c>
      <c r="C5" s="4" t="s">
        <v>3</v>
      </c>
      <c r="D5" s="5">
        <v>4.25</v>
      </c>
      <c r="E5" s="5">
        <v>6.25</v>
      </c>
      <c r="F5" s="5">
        <v>6.75</v>
      </c>
      <c r="G5" s="5">
        <v>4</v>
      </c>
      <c r="H5" s="5">
        <v>6</v>
      </c>
      <c r="I5" s="5">
        <v>4.5</v>
      </c>
      <c r="J5" s="5">
        <v>5</v>
      </c>
      <c r="K5" s="6">
        <f t="shared" si="0"/>
        <v>36.75</v>
      </c>
      <c r="L5" s="7">
        <f t="shared" si="1"/>
        <v>1.75</v>
      </c>
    </row>
    <row r="6" spans="1:12" ht="18" customHeight="1">
      <c r="A6" s="3" t="s">
        <v>31</v>
      </c>
      <c r="B6" s="3" t="s">
        <v>39</v>
      </c>
      <c r="C6" s="4" t="s">
        <v>5</v>
      </c>
      <c r="D6" s="5">
        <v>4.25</v>
      </c>
      <c r="E6" s="5">
        <v>8.25</v>
      </c>
      <c r="F6" s="5"/>
      <c r="G6" s="5">
        <v>8</v>
      </c>
      <c r="H6" s="5">
        <v>5.25</v>
      </c>
      <c r="I6" s="5">
        <v>4.5</v>
      </c>
      <c r="J6" s="5">
        <v>5</v>
      </c>
      <c r="K6" s="6">
        <f t="shared" si="0"/>
        <v>35.25</v>
      </c>
      <c r="L6" s="7">
        <f t="shared" si="1"/>
        <v>0.25</v>
      </c>
    </row>
    <row r="7" spans="1:12" ht="18" customHeight="1">
      <c r="A7" s="3" t="s">
        <v>65</v>
      </c>
      <c r="B7" s="3" t="s">
        <v>40</v>
      </c>
      <c r="C7" s="4" t="s">
        <v>6</v>
      </c>
      <c r="D7" s="5">
        <v>7.25</v>
      </c>
      <c r="E7" s="5">
        <v>7.25</v>
      </c>
      <c r="F7" s="5">
        <v>7</v>
      </c>
      <c r="G7" s="5">
        <v>7</v>
      </c>
      <c r="H7" s="5">
        <v>7</v>
      </c>
      <c r="I7" s="5"/>
      <c r="J7" s="5"/>
      <c r="K7" s="6">
        <f t="shared" si="0"/>
        <v>35.5</v>
      </c>
      <c r="L7" s="7">
        <f t="shared" si="1"/>
        <v>0.5</v>
      </c>
    </row>
    <row r="8" spans="1:12" ht="18" customHeight="1">
      <c r="A8" s="3" t="s">
        <v>55</v>
      </c>
      <c r="B8" s="3" t="s">
        <v>41</v>
      </c>
      <c r="C8" s="4" t="s">
        <v>0</v>
      </c>
      <c r="D8" s="5"/>
      <c r="E8" s="5">
        <v>8</v>
      </c>
      <c r="F8" s="5"/>
      <c r="G8" s="5">
        <v>6.75</v>
      </c>
      <c r="H8" s="5">
        <v>6.25</v>
      </c>
      <c r="I8" s="5">
        <v>7.5</v>
      </c>
      <c r="J8" s="5">
        <v>7.5</v>
      </c>
      <c r="K8" s="6">
        <f t="shared" si="0"/>
        <v>36</v>
      </c>
      <c r="L8" s="7">
        <f t="shared" si="1"/>
        <v>1</v>
      </c>
    </row>
    <row r="9" spans="1:12" ht="18" customHeight="1">
      <c r="A9" s="3" t="s">
        <v>14</v>
      </c>
      <c r="B9" s="3" t="s">
        <v>42</v>
      </c>
      <c r="C9" s="4" t="s">
        <v>0</v>
      </c>
      <c r="D9" s="5">
        <v>3</v>
      </c>
      <c r="E9" s="5">
        <v>4.75</v>
      </c>
      <c r="F9" s="5">
        <v>6.75</v>
      </c>
      <c r="G9" s="5">
        <v>7.75</v>
      </c>
      <c r="H9" s="5">
        <v>6</v>
      </c>
      <c r="I9" s="5">
        <v>4.5</v>
      </c>
      <c r="J9" s="5">
        <v>3.25</v>
      </c>
      <c r="K9" s="6">
        <f t="shared" si="0"/>
        <v>36</v>
      </c>
      <c r="L9" s="7">
        <f t="shared" si="1"/>
        <v>1</v>
      </c>
    </row>
    <row r="10" spans="1:12" ht="18" customHeight="1">
      <c r="A10" s="3" t="s">
        <v>32</v>
      </c>
      <c r="B10" s="3" t="s">
        <v>43</v>
      </c>
      <c r="C10" s="4" t="s">
        <v>3</v>
      </c>
      <c r="D10" s="5"/>
      <c r="E10" s="5">
        <v>8.75</v>
      </c>
      <c r="F10" s="5">
        <v>7</v>
      </c>
      <c r="G10" s="5">
        <v>8.5</v>
      </c>
      <c r="H10" s="5">
        <v>6</v>
      </c>
      <c r="I10" s="5">
        <v>8.25</v>
      </c>
      <c r="J10" s="5"/>
      <c r="K10" s="6">
        <f t="shared" si="0"/>
        <v>38.5</v>
      </c>
      <c r="L10" s="7">
        <f t="shared" si="1"/>
        <v>3.5</v>
      </c>
    </row>
    <row r="11" spans="1:12" ht="18" customHeight="1">
      <c r="A11" s="3" t="s">
        <v>15</v>
      </c>
      <c r="B11" s="3" t="s">
        <v>44</v>
      </c>
      <c r="C11" s="4" t="s">
        <v>3</v>
      </c>
      <c r="D11" s="5">
        <v>7.25</v>
      </c>
      <c r="E11" s="5">
        <v>7.45</v>
      </c>
      <c r="F11" s="5"/>
      <c r="G11" s="5"/>
      <c r="H11" s="5">
        <v>7.45</v>
      </c>
      <c r="I11" s="5">
        <v>7.5</v>
      </c>
      <c r="J11" s="5">
        <v>8.25</v>
      </c>
      <c r="K11" s="6">
        <f t="shared" si="0"/>
        <v>37.9</v>
      </c>
      <c r="L11" s="7">
        <f t="shared" si="1"/>
        <v>2.8999999999999986</v>
      </c>
    </row>
    <row r="12" spans="1:12" ht="18" customHeight="1">
      <c r="A12" s="3" t="s">
        <v>33</v>
      </c>
      <c r="B12" s="3" t="s">
        <v>45</v>
      </c>
      <c r="C12" s="4" t="s">
        <v>3</v>
      </c>
      <c r="D12" s="5">
        <v>6.25</v>
      </c>
      <c r="E12" s="5">
        <v>6.75</v>
      </c>
      <c r="F12" s="5"/>
      <c r="G12" s="5">
        <v>6.25</v>
      </c>
      <c r="H12" s="5">
        <v>6.75</v>
      </c>
      <c r="I12" s="5"/>
      <c r="J12" s="5">
        <v>7.5</v>
      </c>
      <c r="K12" s="6">
        <f t="shared" si="0"/>
        <v>33.5</v>
      </c>
      <c r="L12" s="7">
        <f t="shared" si="1"/>
        <v>0</v>
      </c>
    </row>
    <row r="13" spans="1:12" ht="18" customHeight="1">
      <c r="A13" s="3" t="s">
        <v>16</v>
      </c>
      <c r="B13" s="3" t="s">
        <v>46</v>
      </c>
      <c r="C13" s="4" t="s">
        <v>4</v>
      </c>
      <c r="D13" s="5"/>
      <c r="E13" s="5">
        <v>3</v>
      </c>
      <c r="F13" s="5">
        <v>8.25</v>
      </c>
      <c r="G13" s="5">
        <v>8.5</v>
      </c>
      <c r="H13" s="5">
        <v>6.25</v>
      </c>
      <c r="I13" s="5">
        <v>6.75</v>
      </c>
      <c r="J13" s="5">
        <v>3</v>
      </c>
      <c r="K13" s="6">
        <f t="shared" si="0"/>
        <v>35.75</v>
      </c>
      <c r="L13" s="7">
        <f t="shared" si="1"/>
        <v>0.75</v>
      </c>
    </row>
    <row r="14" spans="1:12" ht="18" customHeight="1">
      <c r="A14" s="3" t="s">
        <v>17</v>
      </c>
      <c r="B14" s="3" t="s">
        <v>47</v>
      </c>
      <c r="C14" s="4" t="s">
        <v>6</v>
      </c>
      <c r="D14" s="5"/>
      <c r="E14" s="5">
        <v>7</v>
      </c>
      <c r="F14" s="5">
        <v>7.5</v>
      </c>
      <c r="G14" s="5">
        <v>8.25</v>
      </c>
      <c r="H14" s="5">
        <v>7.45</v>
      </c>
      <c r="I14" s="5">
        <v>6.5</v>
      </c>
      <c r="J14" s="5"/>
      <c r="K14" s="6">
        <f t="shared" si="0"/>
        <v>36.700000000000003</v>
      </c>
      <c r="L14" s="7">
        <f t="shared" si="1"/>
        <v>1.7000000000000028</v>
      </c>
    </row>
    <row r="15" spans="1:12" ht="18" customHeight="1">
      <c r="A15" s="3" t="s">
        <v>18</v>
      </c>
      <c r="B15" s="3" t="s">
        <v>48</v>
      </c>
      <c r="C15" s="4" t="s">
        <v>4</v>
      </c>
      <c r="D15" s="5">
        <v>6.25</v>
      </c>
      <c r="E15" s="5">
        <v>6.75</v>
      </c>
      <c r="F15" s="5">
        <v>7</v>
      </c>
      <c r="G15" s="5">
        <v>8.25</v>
      </c>
      <c r="H15" s="5">
        <v>6.75</v>
      </c>
      <c r="I15" s="5"/>
      <c r="J15" s="5"/>
      <c r="K15" s="6">
        <f t="shared" si="0"/>
        <v>35</v>
      </c>
      <c r="L15" s="7">
        <f t="shared" si="1"/>
        <v>0</v>
      </c>
    </row>
    <row r="16" spans="1:12" ht="18" customHeight="1">
      <c r="A16" s="3" t="s">
        <v>19</v>
      </c>
      <c r="B16" s="3" t="s">
        <v>49</v>
      </c>
      <c r="C16" s="4" t="s">
        <v>4</v>
      </c>
      <c r="D16" s="5">
        <v>3.75</v>
      </c>
      <c r="E16" s="5">
        <v>9.25</v>
      </c>
      <c r="F16" s="5">
        <v>7.45</v>
      </c>
      <c r="G16" s="5">
        <v>7.5</v>
      </c>
      <c r="H16" s="5"/>
      <c r="I16" s="5"/>
      <c r="J16" s="5">
        <v>6</v>
      </c>
      <c r="K16" s="6">
        <f t="shared" si="0"/>
        <v>33.950000000000003</v>
      </c>
      <c r="L16" s="7">
        <f t="shared" si="1"/>
        <v>0</v>
      </c>
    </row>
    <row r="17" spans="1:12" ht="18" customHeight="1">
      <c r="A17" s="3" t="s">
        <v>21</v>
      </c>
      <c r="B17" s="3" t="s">
        <v>50</v>
      </c>
      <c r="C17" s="4" t="s">
        <v>20</v>
      </c>
      <c r="D17" s="5">
        <v>4.25</v>
      </c>
      <c r="E17" s="5">
        <v>6.25</v>
      </c>
      <c r="F17" s="5">
        <v>6.75</v>
      </c>
      <c r="G17" s="5">
        <v>7</v>
      </c>
      <c r="H17" s="5">
        <v>6</v>
      </c>
      <c r="I17" s="5">
        <v>3</v>
      </c>
      <c r="J17" s="5">
        <v>3</v>
      </c>
      <c r="K17" s="6">
        <f t="shared" si="0"/>
        <v>36.25</v>
      </c>
      <c r="L17" s="7">
        <f t="shared" si="1"/>
        <v>1.25</v>
      </c>
    </row>
    <row r="18" spans="1:12" ht="16.5">
      <c r="A18" s="3" t="s">
        <v>52</v>
      </c>
      <c r="B18" s="3" t="s">
        <v>58</v>
      </c>
      <c r="C18" s="4" t="s">
        <v>3</v>
      </c>
      <c r="D18" s="5"/>
      <c r="E18" s="5"/>
      <c r="F18" s="5">
        <v>7.45</v>
      </c>
      <c r="G18" s="5">
        <v>7.5</v>
      </c>
      <c r="H18" s="5">
        <v>8</v>
      </c>
      <c r="I18" s="5">
        <v>4.5</v>
      </c>
      <c r="J18" s="5">
        <v>5</v>
      </c>
      <c r="K18" s="6">
        <f t="shared" si="0"/>
        <v>32.450000000000003</v>
      </c>
      <c r="L18" s="7">
        <f t="shared" si="1"/>
        <v>0</v>
      </c>
    </row>
    <row r="19" spans="1:12" ht="16.5">
      <c r="A19" s="3" t="s">
        <v>53</v>
      </c>
      <c r="B19" s="3" t="s">
        <v>59</v>
      </c>
      <c r="C19" s="4" t="s">
        <v>4</v>
      </c>
      <c r="D19" s="5">
        <v>7</v>
      </c>
      <c r="E19" s="5">
        <v>6.25</v>
      </c>
      <c r="F19" s="5">
        <v>6.75</v>
      </c>
      <c r="G19" s="5">
        <v>7</v>
      </c>
      <c r="H19" s="5">
        <v>8</v>
      </c>
      <c r="I19" s="5"/>
      <c r="J19" s="5"/>
      <c r="K19" s="6">
        <f t="shared" si="0"/>
        <v>35</v>
      </c>
      <c r="L19" s="7">
        <f t="shared" si="1"/>
        <v>0</v>
      </c>
    </row>
    <row r="20" spans="1:12" ht="16.5">
      <c r="A20" s="3" t="s">
        <v>54</v>
      </c>
      <c r="B20" s="3" t="s">
        <v>60</v>
      </c>
      <c r="C20" s="4" t="s">
        <v>3</v>
      </c>
      <c r="D20" s="5">
        <v>3</v>
      </c>
      <c r="E20" s="5">
        <v>8.25</v>
      </c>
      <c r="F20" s="5"/>
      <c r="G20" s="5">
        <v>8</v>
      </c>
      <c r="H20" s="5">
        <v>5.25</v>
      </c>
      <c r="I20" s="5">
        <v>4.5</v>
      </c>
      <c r="J20" s="5">
        <v>5</v>
      </c>
      <c r="K20" s="6">
        <f t="shared" si="0"/>
        <v>34</v>
      </c>
      <c r="L20" s="7">
        <f t="shared" si="1"/>
        <v>0</v>
      </c>
    </row>
    <row r="21" spans="1:12" ht="16.5">
      <c r="A21" s="3" t="s">
        <v>55</v>
      </c>
      <c r="B21" s="3" t="s">
        <v>61</v>
      </c>
      <c r="C21" s="4" t="s">
        <v>4</v>
      </c>
      <c r="D21" s="5">
        <v>7</v>
      </c>
      <c r="E21" s="5">
        <v>6.25</v>
      </c>
      <c r="F21" s="5">
        <v>7</v>
      </c>
      <c r="G21" s="5">
        <v>8.5</v>
      </c>
      <c r="H21" s="5">
        <v>6</v>
      </c>
      <c r="I21" s="5"/>
      <c r="J21" s="5"/>
      <c r="K21" s="6">
        <f t="shared" si="0"/>
        <v>34.75</v>
      </c>
      <c r="L21" s="7">
        <f t="shared" si="1"/>
        <v>0</v>
      </c>
    </row>
    <row r="22" spans="1:12" ht="16.5">
      <c r="A22" s="3" t="s">
        <v>56</v>
      </c>
      <c r="B22" s="3" t="s">
        <v>62</v>
      </c>
      <c r="C22" s="4" t="s">
        <v>5</v>
      </c>
      <c r="D22" s="5"/>
      <c r="E22" s="5">
        <v>8</v>
      </c>
      <c r="F22" s="5"/>
      <c r="G22" s="5">
        <v>6.75</v>
      </c>
      <c r="H22" s="5">
        <v>6.25</v>
      </c>
      <c r="I22" s="5">
        <v>7.5</v>
      </c>
      <c r="J22" s="5">
        <v>7.5</v>
      </c>
      <c r="K22" s="6">
        <f t="shared" si="0"/>
        <v>36</v>
      </c>
      <c r="L22" s="7">
        <f t="shared" si="1"/>
        <v>1</v>
      </c>
    </row>
    <row r="23" spans="1:12" ht="16.5">
      <c r="A23" s="3" t="s">
        <v>57</v>
      </c>
      <c r="B23" s="3" t="s">
        <v>63</v>
      </c>
      <c r="C23" s="4" t="s">
        <v>3</v>
      </c>
      <c r="D23" s="5">
        <v>3</v>
      </c>
      <c r="E23" s="5"/>
      <c r="F23" s="5">
        <v>6.75</v>
      </c>
      <c r="G23" s="5">
        <v>6.75</v>
      </c>
      <c r="H23" s="5">
        <v>6.5</v>
      </c>
      <c r="I23" s="5">
        <v>6.5</v>
      </c>
      <c r="J23" s="5">
        <v>6.5</v>
      </c>
      <c r="K23" s="6">
        <f t="shared" si="0"/>
        <v>36</v>
      </c>
      <c r="L23" s="7">
        <f t="shared" si="1"/>
        <v>1</v>
      </c>
    </row>
    <row r="24" spans="1:12" ht="16.5">
      <c r="I24" s="10"/>
      <c r="J24" s="9" t="s">
        <v>64</v>
      </c>
      <c r="K24" s="8">
        <f>AVERAGE(K3:K23)</f>
        <v>35.438095238095244</v>
      </c>
    </row>
  </sheetData>
  <mergeCells count="1">
    <mergeCell ref="D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/>
  </sheetViews>
  <sheetFormatPr baseColWidth="10" defaultRowHeight="12.75"/>
  <cols>
    <col min="1" max="1" width="12.7109375" bestFit="1" customWidth="1"/>
    <col min="2" max="2" width="12.7109375" customWidth="1"/>
    <col min="3" max="3" width="17.140625" bestFit="1" customWidth="1"/>
    <col min="4" max="10" width="12.42578125" customWidth="1"/>
    <col min="12" max="12" width="13.85546875" bestFit="1" customWidth="1"/>
  </cols>
  <sheetData>
    <row r="1" spans="1:12" ht="18">
      <c r="D1" s="12" t="s">
        <v>29</v>
      </c>
      <c r="E1" s="13"/>
      <c r="F1" s="13"/>
      <c r="G1" s="13"/>
      <c r="H1" s="13"/>
      <c r="I1" s="13"/>
      <c r="J1" s="14"/>
    </row>
    <row r="2" spans="1:12" ht="18">
      <c r="A2" s="2" t="s">
        <v>9</v>
      </c>
      <c r="B2" s="2" t="s">
        <v>35</v>
      </c>
      <c r="C2" s="2" t="s">
        <v>8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30</v>
      </c>
      <c r="L2" s="2" t="s">
        <v>51</v>
      </c>
    </row>
    <row r="3" spans="1:12" ht="18" customHeight="1">
      <c r="A3" s="3" t="s">
        <v>10</v>
      </c>
      <c r="B3" s="3" t="s">
        <v>36</v>
      </c>
      <c r="C3" s="4" t="s">
        <v>2</v>
      </c>
      <c r="D3" s="5">
        <v>6.25</v>
      </c>
      <c r="E3" s="5">
        <v>6.75</v>
      </c>
      <c r="F3" s="5">
        <v>7</v>
      </c>
      <c r="G3" s="5">
        <v>8.25</v>
      </c>
      <c r="H3" s="5">
        <v>6.75</v>
      </c>
      <c r="I3" s="5"/>
      <c r="J3" s="5"/>
      <c r="K3" s="6">
        <f>SUM(D3:J3)</f>
        <v>35</v>
      </c>
      <c r="L3" s="7">
        <f>IF(K3&gt;35,K3-35,0)</f>
        <v>0</v>
      </c>
    </row>
    <row r="4" spans="1:12" ht="18" customHeight="1">
      <c r="A4" s="3" t="s">
        <v>11</v>
      </c>
      <c r="B4" s="3" t="s">
        <v>37</v>
      </c>
      <c r="C4" s="4" t="s">
        <v>5</v>
      </c>
      <c r="D4" s="5">
        <v>4.75</v>
      </c>
      <c r="E4" s="5">
        <v>9.25</v>
      </c>
      <c r="F4" s="5">
        <v>7.45</v>
      </c>
      <c r="G4" s="5">
        <v>7.5</v>
      </c>
      <c r="H4" s="5">
        <v>6.75</v>
      </c>
      <c r="I4" s="5"/>
      <c r="J4" s="5"/>
      <c r="K4" s="6">
        <f t="shared" ref="K4:K23" si="0">SUM(D4:J4)</f>
        <v>35.700000000000003</v>
      </c>
      <c r="L4" s="7">
        <f t="shared" ref="L4:L23" si="1">IF(K4&gt;35,K4-35,0)</f>
        <v>0.70000000000000284</v>
      </c>
    </row>
    <row r="5" spans="1:12" ht="18" customHeight="1">
      <c r="A5" s="3" t="s">
        <v>34</v>
      </c>
      <c r="B5" s="3" t="s">
        <v>38</v>
      </c>
      <c r="C5" s="4" t="s">
        <v>3</v>
      </c>
      <c r="D5" s="5">
        <v>4.25</v>
      </c>
      <c r="E5" s="5">
        <v>6.25</v>
      </c>
      <c r="F5" s="5">
        <v>6.75</v>
      </c>
      <c r="G5" s="5">
        <v>7</v>
      </c>
      <c r="H5" s="5">
        <v>6</v>
      </c>
      <c r="I5" s="5"/>
      <c r="J5" s="5">
        <v>7</v>
      </c>
      <c r="K5" s="6">
        <f t="shared" si="0"/>
        <v>37.25</v>
      </c>
      <c r="L5" s="7">
        <f t="shared" si="1"/>
        <v>2.25</v>
      </c>
    </row>
    <row r="6" spans="1:12" ht="18" customHeight="1">
      <c r="A6" s="3" t="s">
        <v>31</v>
      </c>
      <c r="B6" s="3" t="s">
        <v>39</v>
      </c>
      <c r="C6" s="4" t="s">
        <v>5</v>
      </c>
      <c r="D6" s="5"/>
      <c r="E6" s="5"/>
      <c r="F6" s="5">
        <v>7.45</v>
      </c>
      <c r="G6" s="5">
        <v>7.5</v>
      </c>
      <c r="H6" s="5">
        <v>8</v>
      </c>
      <c r="I6" s="5"/>
      <c r="J6" s="5"/>
      <c r="K6" s="6">
        <f t="shared" si="0"/>
        <v>22.95</v>
      </c>
      <c r="L6" s="7">
        <f t="shared" si="1"/>
        <v>0</v>
      </c>
    </row>
    <row r="7" spans="1:12" ht="18" customHeight="1">
      <c r="A7" s="3" t="s">
        <v>65</v>
      </c>
      <c r="B7" s="3" t="s">
        <v>40</v>
      </c>
      <c r="C7" s="4" t="s">
        <v>6</v>
      </c>
      <c r="D7" s="5">
        <v>7</v>
      </c>
      <c r="E7" s="5">
        <v>6.25</v>
      </c>
      <c r="F7" s="5">
        <v>6.75</v>
      </c>
      <c r="G7" s="5">
        <v>7</v>
      </c>
      <c r="H7" s="5">
        <v>8</v>
      </c>
      <c r="I7" s="5"/>
      <c r="J7" s="5">
        <v>4</v>
      </c>
      <c r="K7" s="6">
        <f t="shared" si="0"/>
        <v>39</v>
      </c>
      <c r="L7" s="7">
        <f t="shared" si="1"/>
        <v>4</v>
      </c>
    </row>
    <row r="8" spans="1:12" ht="18" customHeight="1">
      <c r="A8" s="3" t="s">
        <v>55</v>
      </c>
      <c r="B8" s="3" t="s">
        <v>41</v>
      </c>
      <c r="C8" s="4" t="s">
        <v>0</v>
      </c>
      <c r="D8" s="5"/>
      <c r="E8" s="5">
        <v>7</v>
      </c>
      <c r="F8" s="5">
        <v>7.5</v>
      </c>
      <c r="G8" s="5">
        <v>4.5</v>
      </c>
      <c r="H8" s="5"/>
      <c r="I8" s="5">
        <v>8</v>
      </c>
      <c r="J8" s="5">
        <v>8</v>
      </c>
      <c r="K8" s="6">
        <f t="shared" si="0"/>
        <v>35</v>
      </c>
      <c r="L8" s="7">
        <f t="shared" si="1"/>
        <v>0</v>
      </c>
    </row>
    <row r="9" spans="1:12" ht="18" customHeight="1">
      <c r="A9" s="3" t="s">
        <v>14</v>
      </c>
      <c r="B9" s="3" t="s">
        <v>42</v>
      </c>
      <c r="C9" s="4" t="s">
        <v>0</v>
      </c>
      <c r="D9" s="5">
        <v>7</v>
      </c>
      <c r="E9" s="5">
        <v>8</v>
      </c>
      <c r="F9" s="5">
        <v>8</v>
      </c>
      <c r="G9" s="5">
        <v>8</v>
      </c>
      <c r="H9" s="5">
        <v>8</v>
      </c>
      <c r="I9" s="5"/>
      <c r="J9" s="5"/>
      <c r="K9" s="6">
        <f t="shared" si="0"/>
        <v>39</v>
      </c>
      <c r="L9" s="7">
        <f t="shared" si="1"/>
        <v>4</v>
      </c>
    </row>
    <row r="10" spans="1:12" ht="18" customHeight="1">
      <c r="A10" s="3" t="s">
        <v>32</v>
      </c>
      <c r="B10" s="3" t="s">
        <v>43</v>
      </c>
      <c r="C10" s="4" t="s">
        <v>3</v>
      </c>
      <c r="D10" s="5">
        <v>7</v>
      </c>
      <c r="E10" s="5">
        <v>8.5</v>
      </c>
      <c r="F10" s="5">
        <v>7.25</v>
      </c>
      <c r="G10" s="5">
        <v>7.25</v>
      </c>
      <c r="H10" s="5"/>
      <c r="I10" s="5">
        <v>6.3</v>
      </c>
      <c r="J10" s="5"/>
      <c r="K10" s="6">
        <f t="shared" si="0"/>
        <v>36.299999999999997</v>
      </c>
      <c r="L10" s="7">
        <f t="shared" si="1"/>
        <v>1.2999999999999972</v>
      </c>
    </row>
    <row r="11" spans="1:12" ht="18" customHeight="1">
      <c r="A11" s="3" t="s">
        <v>15</v>
      </c>
      <c r="B11" s="3" t="s">
        <v>44</v>
      </c>
      <c r="C11" s="4" t="s">
        <v>3</v>
      </c>
      <c r="D11" s="5"/>
      <c r="E11" s="5">
        <v>7.25</v>
      </c>
      <c r="F11" s="5">
        <v>7.45</v>
      </c>
      <c r="G11" s="5">
        <v>7.5</v>
      </c>
      <c r="H11" s="5">
        <v>6.5</v>
      </c>
      <c r="I11" s="5"/>
      <c r="J11" s="5">
        <v>7</v>
      </c>
      <c r="K11" s="6">
        <f t="shared" si="0"/>
        <v>35.700000000000003</v>
      </c>
      <c r="L11" s="7">
        <f t="shared" si="1"/>
        <v>0.70000000000000284</v>
      </c>
    </row>
    <row r="12" spans="1:12" ht="18" customHeight="1">
      <c r="A12" s="3" t="s">
        <v>33</v>
      </c>
      <c r="B12" s="3" t="s">
        <v>45</v>
      </c>
      <c r="C12" s="4" t="s">
        <v>3</v>
      </c>
      <c r="D12" s="5">
        <v>7.25</v>
      </c>
      <c r="E12" s="5">
        <v>6.25</v>
      </c>
      <c r="F12" s="5">
        <v>6.75</v>
      </c>
      <c r="G12" s="5">
        <v>7.25</v>
      </c>
      <c r="H12" s="5">
        <v>8</v>
      </c>
      <c r="I12" s="5"/>
      <c r="J12" s="5"/>
      <c r="K12" s="6">
        <f t="shared" si="0"/>
        <v>35.5</v>
      </c>
      <c r="L12" s="7">
        <f t="shared" si="1"/>
        <v>0.5</v>
      </c>
    </row>
    <row r="13" spans="1:12" ht="18" customHeight="1">
      <c r="A13" s="3" t="s">
        <v>16</v>
      </c>
      <c r="B13" s="3" t="s">
        <v>46</v>
      </c>
      <c r="C13" s="4" t="s">
        <v>4</v>
      </c>
      <c r="D13" s="5">
        <v>8</v>
      </c>
      <c r="E13" s="5">
        <v>8.25</v>
      </c>
      <c r="F13" s="5"/>
      <c r="G13" s="5">
        <v>8</v>
      </c>
      <c r="H13" s="5">
        <v>8.25</v>
      </c>
      <c r="I13" s="5"/>
      <c r="J13" s="5">
        <v>4</v>
      </c>
      <c r="K13" s="6">
        <f t="shared" si="0"/>
        <v>36.5</v>
      </c>
      <c r="L13" s="7">
        <f t="shared" si="1"/>
        <v>1.5</v>
      </c>
    </row>
    <row r="14" spans="1:12" ht="18" customHeight="1">
      <c r="A14" s="3" t="s">
        <v>17</v>
      </c>
      <c r="B14" s="3" t="s">
        <v>47</v>
      </c>
      <c r="C14" s="4" t="s">
        <v>6</v>
      </c>
      <c r="D14" s="5"/>
      <c r="E14" s="5">
        <v>7</v>
      </c>
      <c r="F14" s="5">
        <v>7.5</v>
      </c>
      <c r="G14" s="5">
        <v>4.5</v>
      </c>
      <c r="H14" s="5"/>
      <c r="I14" s="5">
        <v>8</v>
      </c>
      <c r="J14" s="5">
        <v>8</v>
      </c>
      <c r="K14" s="6">
        <f t="shared" si="0"/>
        <v>35</v>
      </c>
      <c r="L14" s="7">
        <f t="shared" si="1"/>
        <v>0</v>
      </c>
    </row>
    <row r="15" spans="1:12" ht="18" customHeight="1">
      <c r="A15" s="3" t="s">
        <v>18</v>
      </c>
      <c r="B15" s="3" t="s">
        <v>48</v>
      </c>
      <c r="C15" s="4" t="s">
        <v>4</v>
      </c>
      <c r="D15" s="5">
        <v>6.25</v>
      </c>
      <c r="E15" s="5">
        <v>6.75</v>
      </c>
      <c r="F15" s="5">
        <v>7</v>
      </c>
      <c r="G15" s="5">
        <v>8</v>
      </c>
      <c r="H15" s="5">
        <v>8</v>
      </c>
      <c r="I15" s="5"/>
      <c r="J15" s="5"/>
      <c r="K15" s="6">
        <f t="shared" si="0"/>
        <v>36</v>
      </c>
      <c r="L15" s="7">
        <f t="shared" si="1"/>
        <v>1</v>
      </c>
    </row>
    <row r="16" spans="1:12" ht="18" customHeight="1">
      <c r="A16" s="3" t="s">
        <v>19</v>
      </c>
      <c r="B16" s="3" t="s">
        <v>49</v>
      </c>
      <c r="C16" s="4" t="s">
        <v>4</v>
      </c>
      <c r="D16" s="5">
        <v>3.75</v>
      </c>
      <c r="E16" s="5">
        <v>9.25</v>
      </c>
      <c r="F16" s="5">
        <v>7.45</v>
      </c>
      <c r="G16" s="5">
        <v>8.25</v>
      </c>
      <c r="H16" s="5"/>
      <c r="I16" s="5">
        <v>7</v>
      </c>
      <c r="J16" s="5"/>
      <c r="K16" s="6">
        <f t="shared" si="0"/>
        <v>35.700000000000003</v>
      </c>
      <c r="L16" s="7">
        <f t="shared" si="1"/>
        <v>0.70000000000000284</v>
      </c>
    </row>
    <row r="17" spans="1:12" ht="18" customHeight="1">
      <c r="A17" s="3" t="s">
        <v>21</v>
      </c>
      <c r="B17" s="3" t="s">
        <v>50</v>
      </c>
      <c r="C17" s="4" t="s">
        <v>20</v>
      </c>
      <c r="D17" s="5">
        <v>5.5</v>
      </c>
      <c r="E17" s="5">
        <v>5.75</v>
      </c>
      <c r="F17" s="5">
        <v>3.5</v>
      </c>
      <c r="G17" s="5">
        <v>7.5</v>
      </c>
      <c r="H17" s="5">
        <v>6.5</v>
      </c>
      <c r="I17" s="5"/>
      <c r="J17" s="5">
        <v>7</v>
      </c>
      <c r="K17" s="6">
        <f t="shared" si="0"/>
        <v>35.75</v>
      </c>
      <c r="L17" s="7">
        <f t="shared" si="1"/>
        <v>0.75</v>
      </c>
    </row>
    <row r="18" spans="1:12" ht="16.5">
      <c r="A18" s="3" t="s">
        <v>52</v>
      </c>
      <c r="B18" s="3" t="s">
        <v>58</v>
      </c>
      <c r="C18" s="4" t="s">
        <v>3</v>
      </c>
      <c r="D18" s="5">
        <v>8.5</v>
      </c>
      <c r="E18" s="5">
        <v>6</v>
      </c>
      <c r="F18" s="5">
        <v>8.25</v>
      </c>
      <c r="G18" s="5">
        <v>6</v>
      </c>
      <c r="H18" s="5">
        <v>7</v>
      </c>
      <c r="I18" s="5"/>
      <c r="J18" s="5"/>
      <c r="K18" s="6">
        <f t="shared" si="0"/>
        <v>35.75</v>
      </c>
      <c r="L18" s="7">
        <f t="shared" si="1"/>
        <v>0.75</v>
      </c>
    </row>
    <row r="19" spans="1:12" ht="16.5">
      <c r="A19" s="3" t="s">
        <v>53</v>
      </c>
      <c r="B19" s="3" t="s">
        <v>59</v>
      </c>
      <c r="C19" s="4" t="s">
        <v>4</v>
      </c>
      <c r="D19" s="5"/>
      <c r="E19" s="5">
        <v>7.45</v>
      </c>
      <c r="F19" s="5">
        <v>7.5</v>
      </c>
      <c r="G19" s="5">
        <v>8.25</v>
      </c>
      <c r="H19" s="5">
        <v>8.25</v>
      </c>
      <c r="I19" s="5"/>
      <c r="J19" s="5">
        <v>4</v>
      </c>
      <c r="K19" s="6">
        <f t="shared" si="0"/>
        <v>35.450000000000003</v>
      </c>
      <c r="L19" s="7">
        <f t="shared" si="1"/>
        <v>0.45000000000000284</v>
      </c>
    </row>
    <row r="20" spans="1:12" ht="16.5">
      <c r="A20" s="3" t="s">
        <v>54</v>
      </c>
      <c r="B20" s="3" t="s">
        <v>60</v>
      </c>
      <c r="C20" s="4" t="s">
        <v>3</v>
      </c>
      <c r="D20" s="5">
        <v>4</v>
      </c>
      <c r="E20" s="5">
        <v>4</v>
      </c>
      <c r="F20" s="5">
        <v>4.5</v>
      </c>
      <c r="G20" s="5">
        <v>5.5</v>
      </c>
      <c r="H20" s="5">
        <v>5.75</v>
      </c>
      <c r="I20" s="5">
        <v>3.5</v>
      </c>
      <c r="J20" s="5">
        <v>9.5</v>
      </c>
      <c r="K20" s="6">
        <f t="shared" si="0"/>
        <v>36.75</v>
      </c>
      <c r="L20" s="7">
        <f t="shared" si="1"/>
        <v>1.75</v>
      </c>
    </row>
    <row r="21" spans="1:12" ht="16.5">
      <c r="A21" s="3" t="s">
        <v>55</v>
      </c>
      <c r="B21" s="3" t="s">
        <v>61</v>
      </c>
      <c r="C21" s="4" t="s">
        <v>4</v>
      </c>
      <c r="D21" s="5"/>
      <c r="E21" s="5">
        <v>8.75</v>
      </c>
      <c r="F21" s="5">
        <v>6.75</v>
      </c>
      <c r="G21" s="5">
        <v>8.5</v>
      </c>
      <c r="H21" s="5">
        <v>6</v>
      </c>
      <c r="I21" s="5">
        <v>6.25</v>
      </c>
      <c r="J21" s="5"/>
      <c r="K21" s="6">
        <f t="shared" si="0"/>
        <v>36.25</v>
      </c>
      <c r="L21" s="7">
        <f t="shared" si="1"/>
        <v>1.25</v>
      </c>
    </row>
    <row r="22" spans="1:12" ht="16.5">
      <c r="A22" s="3" t="s">
        <v>56</v>
      </c>
      <c r="B22" s="3" t="s">
        <v>62</v>
      </c>
      <c r="C22" s="4" t="s">
        <v>5</v>
      </c>
      <c r="D22" s="5">
        <v>7.25</v>
      </c>
      <c r="E22" s="5">
        <v>7.45</v>
      </c>
      <c r="F22" s="5"/>
      <c r="G22" s="5"/>
      <c r="H22" s="5">
        <v>7.45</v>
      </c>
      <c r="I22" s="5">
        <v>7.5</v>
      </c>
      <c r="J22" s="5">
        <v>8.25</v>
      </c>
      <c r="K22" s="6">
        <f t="shared" si="0"/>
        <v>37.9</v>
      </c>
      <c r="L22" s="7">
        <f t="shared" si="1"/>
        <v>2.8999999999999986</v>
      </c>
    </row>
    <row r="23" spans="1:12" ht="16.5">
      <c r="A23" s="3" t="s">
        <v>57</v>
      </c>
      <c r="B23" s="3" t="s">
        <v>63</v>
      </c>
      <c r="C23" s="4" t="s">
        <v>3</v>
      </c>
      <c r="D23" s="5">
        <v>6.25</v>
      </c>
      <c r="E23" s="5">
        <v>6.75</v>
      </c>
      <c r="F23" s="5"/>
      <c r="G23" s="5">
        <v>6.25</v>
      </c>
      <c r="H23" s="5">
        <v>6.75</v>
      </c>
      <c r="I23" s="5"/>
      <c r="J23" s="5">
        <v>7.5</v>
      </c>
      <c r="K23" s="6">
        <f t="shared" si="0"/>
        <v>33.5</v>
      </c>
      <c r="L23" s="7">
        <f t="shared" si="1"/>
        <v>0</v>
      </c>
    </row>
    <row r="24" spans="1:12" ht="16.5">
      <c r="I24" s="10"/>
      <c r="J24" s="9" t="s">
        <v>64</v>
      </c>
      <c r="K24" s="8">
        <f>AVERAGE(K3:K23)</f>
        <v>35.521428571428565</v>
      </c>
    </row>
  </sheetData>
  <mergeCells count="1">
    <mergeCell ref="D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/>
  </sheetViews>
  <sheetFormatPr baseColWidth="10" defaultRowHeight="12.75"/>
  <cols>
    <col min="1" max="1" width="12.7109375" bestFit="1" customWidth="1"/>
    <col min="2" max="2" width="12.7109375" customWidth="1"/>
    <col min="3" max="3" width="17.140625" bestFit="1" customWidth="1"/>
    <col min="4" max="10" width="12.42578125" customWidth="1"/>
    <col min="12" max="12" width="13.85546875" bestFit="1" customWidth="1"/>
  </cols>
  <sheetData>
    <row r="1" spans="1:12" ht="18">
      <c r="D1" s="12" t="s">
        <v>29</v>
      </c>
      <c r="E1" s="13"/>
      <c r="F1" s="13"/>
      <c r="G1" s="13"/>
      <c r="H1" s="13"/>
      <c r="I1" s="13"/>
      <c r="J1" s="14"/>
    </row>
    <row r="2" spans="1:12" ht="18">
      <c r="A2" s="2" t="s">
        <v>9</v>
      </c>
      <c r="B2" s="2" t="s">
        <v>35</v>
      </c>
      <c r="C2" s="2" t="s">
        <v>8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30</v>
      </c>
      <c r="L2" s="2" t="s">
        <v>51</v>
      </c>
    </row>
    <row r="3" spans="1:12" ht="18" customHeight="1">
      <c r="A3" s="3"/>
      <c r="B3" s="3" t="s">
        <v>36</v>
      </c>
      <c r="C3" s="4"/>
      <c r="D3" s="5"/>
      <c r="E3" s="5"/>
      <c r="F3" s="5"/>
      <c r="G3" s="5"/>
      <c r="H3" s="5"/>
      <c r="I3" s="5"/>
      <c r="J3" s="5"/>
      <c r="K3" s="6">
        <f>SUM(D3:J3)</f>
        <v>0</v>
      </c>
      <c r="L3" s="7">
        <f>IF(K3&gt;35,K3-35,0)</f>
        <v>0</v>
      </c>
    </row>
    <row r="4" spans="1:12" ht="18" customHeight="1">
      <c r="A4" s="3"/>
      <c r="B4" s="3" t="s">
        <v>37</v>
      </c>
      <c r="C4" s="4" t="s">
        <v>5</v>
      </c>
      <c r="D4" s="5"/>
      <c r="E4" s="5"/>
      <c r="F4" s="5"/>
      <c r="G4" s="5"/>
      <c r="H4" s="5"/>
      <c r="I4" s="5"/>
      <c r="J4" s="5"/>
      <c r="K4" s="6">
        <f t="shared" ref="K4:K23" si="0">SUM(D4:J4)</f>
        <v>0</v>
      </c>
      <c r="L4" s="7">
        <f t="shared" ref="L4:L23" si="1">IF(K4&gt;35,K4-35,0)</f>
        <v>0</v>
      </c>
    </row>
    <row r="5" spans="1:12" ht="18" customHeight="1">
      <c r="A5" s="3"/>
      <c r="B5" s="3" t="s">
        <v>38</v>
      </c>
      <c r="C5" s="4" t="s">
        <v>3</v>
      </c>
      <c r="D5" s="5"/>
      <c r="E5" s="5"/>
      <c r="F5" s="5"/>
      <c r="G5" s="5"/>
      <c r="H5" s="5"/>
      <c r="I5" s="5"/>
      <c r="J5" s="5"/>
      <c r="K5" s="6">
        <f t="shared" si="0"/>
        <v>0</v>
      </c>
      <c r="L5" s="7">
        <f t="shared" si="1"/>
        <v>0</v>
      </c>
    </row>
    <row r="6" spans="1:12" ht="18" customHeight="1">
      <c r="A6" s="3"/>
      <c r="B6" s="3" t="s">
        <v>39</v>
      </c>
      <c r="C6" s="4" t="s">
        <v>5</v>
      </c>
      <c r="D6" s="5"/>
      <c r="E6" s="5"/>
      <c r="F6" s="5"/>
      <c r="G6" s="5"/>
      <c r="H6" s="5"/>
      <c r="I6" s="5"/>
      <c r="J6" s="5"/>
      <c r="K6" s="6">
        <f t="shared" si="0"/>
        <v>0</v>
      </c>
      <c r="L6" s="7">
        <f t="shared" si="1"/>
        <v>0</v>
      </c>
    </row>
    <row r="7" spans="1:12" ht="18" customHeight="1">
      <c r="A7" s="3"/>
      <c r="B7" s="3" t="s">
        <v>40</v>
      </c>
      <c r="C7" s="4" t="s">
        <v>6</v>
      </c>
      <c r="D7" s="5"/>
      <c r="E7" s="5"/>
      <c r="F7" s="5"/>
      <c r="G7" s="5"/>
      <c r="H7" s="5"/>
      <c r="I7" s="5"/>
      <c r="J7" s="5"/>
      <c r="K7" s="6">
        <f t="shared" si="0"/>
        <v>0</v>
      </c>
      <c r="L7" s="7">
        <f t="shared" si="1"/>
        <v>0</v>
      </c>
    </row>
    <row r="8" spans="1:12" ht="18" customHeight="1">
      <c r="A8" s="3"/>
      <c r="B8" s="3" t="s">
        <v>41</v>
      </c>
      <c r="C8" s="4" t="s">
        <v>0</v>
      </c>
      <c r="D8" s="5"/>
      <c r="E8" s="5"/>
      <c r="F8" s="5"/>
      <c r="G8" s="5"/>
      <c r="H8" s="5"/>
      <c r="I8" s="5"/>
      <c r="J8" s="5"/>
      <c r="K8" s="6">
        <f t="shared" si="0"/>
        <v>0</v>
      </c>
      <c r="L8" s="7">
        <f t="shared" si="1"/>
        <v>0</v>
      </c>
    </row>
    <row r="9" spans="1:12" ht="18" customHeight="1">
      <c r="A9" s="3"/>
      <c r="B9" s="3" t="s">
        <v>42</v>
      </c>
      <c r="C9" s="4" t="s">
        <v>0</v>
      </c>
      <c r="D9" s="5"/>
      <c r="E9" s="5"/>
      <c r="F9" s="5"/>
      <c r="G9" s="5"/>
      <c r="H9" s="5"/>
      <c r="I9" s="5"/>
      <c r="J9" s="5"/>
      <c r="K9" s="6">
        <f t="shared" si="0"/>
        <v>0</v>
      </c>
      <c r="L9" s="7">
        <f t="shared" si="1"/>
        <v>0</v>
      </c>
    </row>
    <row r="10" spans="1:12" ht="18" customHeight="1">
      <c r="A10" s="3"/>
      <c r="B10" s="3" t="s">
        <v>43</v>
      </c>
      <c r="C10" s="4" t="s">
        <v>3</v>
      </c>
      <c r="D10" s="5"/>
      <c r="E10" s="5"/>
      <c r="F10" s="5"/>
      <c r="G10" s="5"/>
      <c r="H10" s="5"/>
      <c r="I10" s="5"/>
      <c r="J10" s="5"/>
      <c r="K10" s="6">
        <f t="shared" si="0"/>
        <v>0</v>
      </c>
      <c r="L10" s="7">
        <f t="shared" si="1"/>
        <v>0</v>
      </c>
    </row>
    <row r="11" spans="1:12" ht="18" customHeight="1">
      <c r="A11" s="3"/>
      <c r="B11" s="3" t="s">
        <v>44</v>
      </c>
      <c r="C11" s="4" t="s">
        <v>3</v>
      </c>
      <c r="D11" s="5"/>
      <c r="E11" s="5"/>
      <c r="F11" s="5"/>
      <c r="G11" s="5"/>
      <c r="H11" s="5"/>
      <c r="I11" s="5"/>
      <c r="J11" s="5"/>
      <c r="K11" s="6">
        <f t="shared" si="0"/>
        <v>0</v>
      </c>
      <c r="L11" s="7">
        <f t="shared" si="1"/>
        <v>0</v>
      </c>
    </row>
    <row r="12" spans="1:12" ht="18" customHeight="1">
      <c r="A12" s="3"/>
      <c r="B12" s="3" t="s">
        <v>45</v>
      </c>
      <c r="C12" s="4" t="s">
        <v>3</v>
      </c>
      <c r="D12" s="5"/>
      <c r="E12" s="5"/>
      <c r="F12" s="5"/>
      <c r="G12" s="5"/>
      <c r="H12" s="5"/>
      <c r="I12" s="5"/>
      <c r="J12" s="5"/>
      <c r="K12" s="6">
        <f t="shared" si="0"/>
        <v>0</v>
      </c>
      <c r="L12" s="7">
        <f t="shared" si="1"/>
        <v>0</v>
      </c>
    </row>
    <row r="13" spans="1:12" ht="18" customHeight="1">
      <c r="A13" s="3"/>
      <c r="B13" s="3" t="s">
        <v>46</v>
      </c>
      <c r="C13" s="4" t="s">
        <v>4</v>
      </c>
      <c r="D13" s="5"/>
      <c r="E13" s="5"/>
      <c r="F13" s="5"/>
      <c r="G13" s="5"/>
      <c r="H13" s="5"/>
      <c r="I13" s="5"/>
      <c r="J13" s="5"/>
      <c r="K13" s="6">
        <f t="shared" si="0"/>
        <v>0</v>
      </c>
      <c r="L13" s="7">
        <f t="shared" si="1"/>
        <v>0</v>
      </c>
    </row>
    <row r="14" spans="1:12" ht="18" customHeight="1">
      <c r="A14" s="3"/>
      <c r="B14" s="3" t="s">
        <v>47</v>
      </c>
      <c r="C14" s="4" t="s">
        <v>6</v>
      </c>
      <c r="D14" s="5"/>
      <c r="E14" s="5"/>
      <c r="F14" s="5"/>
      <c r="G14" s="5"/>
      <c r="H14" s="5"/>
      <c r="I14" s="5"/>
      <c r="J14" s="5"/>
      <c r="K14" s="6">
        <f t="shared" si="0"/>
        <v>0</v>
      </c>
      <c r="L14" s="7">
        <f t="shared" si="1"/>
        <v>0</v>
      </c>
    </row>
    <row r="15" spans="1:12" ht="18" customHeight="1">
      <c r="A15" s="3"/>
      <c r="B15" s="3" t="s">
        <v>48</v>
      </c>
      <c r="C15" s="4" t="s">
        <v>4</v>
      </c>
      <c r="D15" s="5"/>
      <c r="E15" s="5"/>
      <c r="F15" s="5"/>
      <c r="G15" s="5"/>
      <c r="H15" s="5"/>
      <c r="I15" s="5"/>
      <c r="J15" s="5"/>
      <c r="K15" s="6">
        <f t="shared" si="0"/>
        <v>0</v>
      </c>
      <c r="L15" s="7">
        <f t="shared" si="1"/>
        <v>0</v>
      </c>
    </row>
    <row r="16" spans="1:12" ht="18" customHeight="1">
      <c r="A16" s="3"/>
      <c r="B16" s="3" t="s">
        <v>49</v>
      </c>
      <c r="C16" s="4" t="s">
        <v>4</v>
      </c>
      <c r="D16" s="5"/>
      <c r="E16" s="5"/>
      <c r="F16" s="5"/>
      <c r="G16" s="5"/>
      <c r="H16" s="5"/>
      <c r="I16" s="5"/>
      <c r="J16" s="5"/>
      <c r="K16" s="6">
        <f t="shared" si="0"/>
        <v>0</v>
      </c>
      <c r="L16" s="7">
        <f t="shared" si="1"/>
        <v>0</v>
      </c>
    </row>
    <row r="17" spans="1:12" ht="18" customHeight="1">
      <c r="A17" s="3"/>
      <c r="B17" s="3" t="s">
        <v>50</v>
      </c>
      <c r="C17" s="4" t="s">
        <v>20</v>
      </c>
      <c r="D17" s="5"/>
      <c r="E17" s="5"/>
      <c r="F17" s="5"/>
      <c r="G17" s="5"/>
      <c r="H17" s="5"/>
      <c r="I17" s="5"/>
      <c r="J17" s="5"/>
      <c r="K17" s="6">
        <f t="shared" si="0"/>
        <v>0</v>
      </c>
      <c r="L17" s="7">
        <f t="shared" si="1"/>
        <v>0</v>
      </c>
    </row>
    <row r="18" spans="1:12" ht="16.5">
      <c r="A18" s="3"/>
      <c r="B18" s="3" t="s">
        <v>58</v>
      </c>
      <c r="C18" s="4" t="s">
        <v>3</v>
      </c>
      <c r="D18" s="5"/>
      <c r="E18" s="5"/>
      <c r="F18" s="5"/>
      <c r="G18" s="5"/>
      <c r="H18" s="5"/>
      <c r="I18" s="5"/>
      <c r="J18" s="5"/>
      <c r="K18" s="6">
        <f t="shared" si="0"/>
        <v>0</v>
      </c>
      <c r="L18" s="7">
        <f t="shared" si="1"/>
        <v>0</v>
      </c>
    </row>
    <row r="19" spans="1:12" ht="16.5">
      <c r="A19" s="3"/>
      <c r="B19" s="3" t="s">
        <v>59</v>
      </c>
      <c r="C19" s="4" t="s">
        <v>4</v>
      </c>
      <c r="D19" s="5"/>
      <c r="E19" s="5"/>
      <c r="F19" s="5"/>
      <c r="G19" s="5"/>
      <c r="H19" s="5"/>
      <c r="I19" s="5"/>
      <c r="J19" s="5"/>
      <c r="K19" s="6">
        <f t="shared" si="0"/>
        <v>0</v>
      </c>
      <c r="L19" s="7">
        <f t="shared" si="1"/>
        <v>0</v>
      </c>
    </row>
    <row r="20" spans="1:12" ht="16.5">
      <c r="A20" s="3"/>
      <c r="B20" s="3" t="s">
        <v>60</v>
      </c>
      <c r="C20" s="4" t="s">
        <v>3</v>
      </c>
      <c r="D20" s="5"/>
      <c r="E20" s="5"/>
      <c r="F20" s="5"/>
      <c r="G20" s="5"/>
      <c r="H20" s="5"/>
      <c r="I20" s="5"/>
      <c r="J20" s="5"/>
      <c r="K20" s="6">
        <f t="shared" si="0"/>
        <v>0</v>
      </c>
      <c r="L20" s="7">
        <f t="shared" si="1"/>
        <v>0</v>
      </c>
    </row>
    <row r="21" spans="1:12" ht="16.5">
      <c r="A21" s="3"/>
      <c r="B21" s="3" t="s">
        <v>61</v>
      </c>
      <c r="C21" s="4" t="s">
        <v>4</v>
      </c>
      <c r="D21" s="5"/>
      <c r="E21" s="5"/>
      <c r="F21" s="5"/>
      <c r="G21" s="5"/>
      <c r="H21" s="5"/>
      <c r="I21" s="5"/>
      <c r="J21" s="5"/>
      <c r="K21" s="6">
        <f t="shared" si="0"/>
        <v>0</v>
      </c>
      <c r="L21" s="7">
        <f t="shared" si="1"/>
        <v>0</v>
      </c>
    </row>
    <row r="22" spans="1:12" ht="16.5">
      <c r="A22" s="3"/>
      <c r="B22" s="3" t="s">
        <v>62</v>
      </c>
      <c r="C22" s="4" t="s">
        <v>5</v>
      </c>
      <c r="D22" s="5"/>
      <c r="E22" s="5"/>
      <c r="F22" s="5"/>
      <c r="G22" s="5"/>
      <c r="H22" s="5"/>
      <c r="I22" s="5"/>
      <c r="J22" s="5"/>
      <c r="K22" s="6">
        <f t="shared" si="0"/>
        <v>0</v>
      </c>
      <c r="L22" s="7">
        <f t="shared" si="1"/>
        <v>0</v>
      </c>
    </row>
    <row r="23" spans="1:12" ht="16.5">
      <c r="A23" s="3"/>
      <c r="B23" s="3" t="s">
        <v>63</v>
      </c>
      <c r="C23" s="4" t="s">
        <v>3</v>
      </c>
      <c r="D23" s="5"/>
      <c r="E23" s="5"/>
      <c r="F23" s="5"/>
      <c r="G23" s="5"/>
      <c r="H23" s="5"/>
      <c r="I23" s="5"/>
      <c r="J23" s="5"/>
      <c r="K23" s="6">
        <f t="shared" si="0"/>
        <v>0</v>
      </c>
      <c r="L23" s="7">
        <f t="shared" si="1"/>
        <v>0</v>
      </c>
    </row>
    <row r="24" spans="1:12" ht="16.5">
      <c r="I24" s="10"/>
      <c r="J24" s="9" t="s">
        <v>64</v>
      </c>
      <c r="K24" s="8">
        <f>AVERAGE(K3:K23)</f>
        <v>0</v>
      </c>
    </row>
  </sheetData>
  <mergeCells count="1">
    <mergeCell ref="D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Fonctions</vt:lpstr>
      <vt:lpstr>Semaine 1</vt:lpstr>
      <vt:lpstr>Semaine 2</vt:lpstr>
      <vt:lpstr>Semaine 3</vt:lpstr>
      <vt:lpstr>Semaine 4</vt:lpstr>
      <vt:lpstr>Mois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Guérois</dc:creator>
  <cp:lastModifiedBy>Lisaro 44</cp:lastModifiedBy>
  <dcterms:created xsi:type="dcterms:W3CDTF">2007-06-05T19:44:23Z</dcterms:created>
  <dcterms:modified xsi:type="dcterms:W3CDTF">2012-12-19T15:20:57Z</dcterms:modified>
</cp:coreProperties>
</file>